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винова\От Солодовниковой\"/>
    </mc:Choice>
  </mc:AlternateContent>
  <bookViews>
    <workbookView xWindow="0" yWindow="0" windowWidth="28275" windowHeight="11685"/>
  </bookViews>
  <sheets>
    <sheet name="15.07.2025" sheetId="1" r:id="rId1"/>
  </sheets>
  <definedNames>
    <definedName name="_xlnm.Print_Area" localSheetId="0">'15.07.2025'!$A$1:$Q$93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9" i="1" l="1"/>
  <c r="M88" i="1"/>
  <c r="L88" i="1"/>
  <c r="I88" i="1"/>
  <c r="J88" i="1" s="1"/>
  <c r="G88" i="1"/>
  <c r="H88" i="1" s="1"/>
  <c r="E88" i="1"/>
  <c r="F88" i="1" s="1"/>
  <c r="N85" i="1"/>
  <c r="L85" i="1"/>
  <c r="J85" i="1"/>
  <c r="H85" i="1"/>
  <c r="F85" i="1"/>
  <c r="N84" i="1"/>
  <c r="L84" i="1"/>
  <c r="J84" i="1"/>
  <c r="H84" i="1"/>
  <c r="F84" i="1"/>
  <c r="N83" i="1"/>
  <c r="L83" i="1"/>
  <c r="J83" i="1"/>
  <c r="H83" i="1"/>
  <c r="F83" i="1"/>
  <c r="N82" i="1"/>
  <c r="L82" i="1"/>
  <c r="J82" i="1"/>
  <c r="H82" i="1"/>
  <c r="F82" i="1"/>
  <c r="N81" i="1"/>
  <c r="L81" i="1"/>
  <c r="J81" i="1"/>
  <c r="H81" i="1"/>
  <c r="F81" i="1"/>
  <c r="N80" i="1"/>
  <c r="L80" i="1"/>
  <c r="J80" i="1"/>
  <c r="H80" i="1"/>
  <c r="F80" i="1"/>
  <c r="N79" i="1"/>
  <c r="L79" i="1"/>
  <c r="J79" i="1"/>
  <c r="H79" i="1"/>
  <c r="F79" i="1"/>
  <c r="N78" i="1"/>
  <c r="L78" i="1"/>
  <c r="J78" i="1"/>
  <c r="H78" i="1"/>
  <c r="F78" i="1"/>
  <c r="N77" i="1"/>
  <c r="L77" i="1"/>
  <c r="J77" i="1"/>
  <c r="H77" i="1"/>
  <c r="F77" i="1"/>
  <c r="N76" i="1"/>
  <c r="L76" i="1"/>
  <c r="J76" i="1"/>
  <c r="H76" i="1"/>
  <c r="F76" i="1"/>
  <c r="N75" i="1"/>
  <c r="L75" i="1"/>
  <c r="J75" i="1"/>
  <c r="H75" i="1"/>
  <c r="F75" i="1"/>
  <c r="N74" i="1"/>
  <c r="L74" i="1"/>
  <c r="J74" i="1"/>
  <c r="H74" i="1"/>
  <c r="F74" i="1"/>
  <c r="N73" i="1"/>
  <c r="L73" i="1"/>
  <c r="J73" i="1"/>
  <c r="H73" i="1"/>
  <c r="F73" i="1"/>
  <c r="N72" i="1"/>
  <c r="L72" i="1"/>
  <c r="J72" i="1"/>
  <c r="H72" i="1"/>
  <c r="F72" i="1"/>
  <c r="N71" i="1"/>
  <c r="L71" i="1"/>
  <c r="J71" i="1"/>
  <c r="H71" i="1"/>
  <c r="F71" i="1"/>
  <c r="N70" i="1"/>
  <c r="L70" i="1"/>
  <c r="J70" i="1"/>
  <c r="H70" i="1"/>
  <c r="F70" i="1"/>
  <c r="N69" i="1"/>
  <c r="L69" i="1"/>
  <c r="J69" i="1"/>
  <c r="H69" i="1"/>
  <c r="F69" i="1"/>
  <c r="N68" i="1"/>
  <c r="L68" i="1"/>
  <c r="J68" i="1"/>
  <c r="H68" i="1"/>
  <c r="F68" i="1"/>
  <c r="N67" i="1"/>
  <c r="L67" i="1"/>
  <c r="J67" i="1"/>
  <c r="H67" i="1"/>
  <c r="F67" i="1"/>
  <c r="N66" i="1"/>
  <c r="L66" i="1"/>
  <c r="J66" i="1"/>
  <c r="H66" i="1"/>
  <c r="F66" i="1"/>
  <c r="N65" i="1"/>
  <c r="L65" i="1"/>
  <c r="J65" i="1"/>
  <c r="H65" i="1"/>
  <c r="F65" i="1"/>
  <c r="N64" i="1"/>
  <c r="L64" i="1"/>
  <c r="J64" i="1"/>
  <c r="H64" i="1"/>
  <c r="F64" i="1"/>
  <c r="N63" i="1"/>
  <c r="L63" i="1"/>
  <c r="J63" i="1"/>
  <c r="H63" i="1"/>
  <c r="F63" i="1"/>
  <c r="N62" i="1"/>
  <c r="L62" i="1"/>
  <c r="J62" i="1"/>
  <c r="H62" i="1"/>
  <c r="F62" i="1"/>
  <c r="N61" i="1"/>
  <c r="L61" i="1"/>
  <c r="J61" i="1"/>
  <c r="H61" i="1"/>
  <c r="F61" i="1"/>
  <c r="N60" i="1"/>
  <c r="L60" i="1"/>
  <c r="J60" i="1"/>
  <c r="H60" i="1"/>
  <c r="F60" i="1"/>
  <c r="N59" i="1"/>
  <c r="L59" i="1"/>
  <c r="J59" i="1"/>
  <c r="H59" i="1"/>
  <c r="F59" i="1"/>
  <c r="N58" i="1"/>
  <c r="L58" i="1"/>
  <c r="J58" i="1"/>
  <c r="H58" i="1"/>
  <c r="F58" i="1"/>
  <c r="N57" i="1"/>
  <c r="L57" i="1"/>
  <c r="J57" i="1"/>
  <c r="H57" i="1"/>
  <c r="F57" i="1"/>
  <c r="N56" i="1"/>
  <c r="L56" i="1"/>
  <c r="J56" i="1"/>
  <c r="H56" i="1"/>
  <c r="F56" i="1"/>
  <c r="N55" i="1"/>
  <c r="L55" i="1"/>
  <c r="J55" i="1"/>
  <c r="H55" i="1"/>
  <c r="F55" i="1"/>
  <c r="N54" i="1"/>
  <c r="L54" i="1"/>
  <c r="J54" i="1"/>
  <c r="H54" i="1"/>
  <c r="F54" i="1"/>
  <c r="N53" i="1"/>
  <c r="L53" i="1"/>
  <c r="J53" i="1"/>
  <c r="H53" i="1"/>
  <c r="F53" i="1"/>
  <c r="N52" i="1"/>
  <c r="L52" i="1"/>
  <c r="J52" i="1"/>
  <c r="H52" i="1"/>
  <c r="F52" i="1"/>
  <c r="N51" i="1"/>
  <c r="L51" i="1"/>
  <c r="J51" i="1"/>
  <c r="H51" i="1"/>
  <c r="F51" i="1"/>
  <c r="N50" i="1"/>
  <c r="K50" i="1"/>
  <c r="L50" i="1" s="1"/>
  <c r="I50" i="1"/>
  <c r="J50" i="1" s="1"/>
  <c r="G50" i="1"/>
  <c r="H50" i="1" s="1"/>
  <c r="E50" i="1"/>
  <c r="F50" i="1" s="1"/>
  <c r="N49" i="1"/>
  <c r="L49" i="1"/>
  <c r="J49" i="1"/>
  <c r="H49" i="1"/>
  <c r="F49" i="1"/>
  <c r="N48" i="1"/>
  <c r="L48" i="1"/>
  <c r="J48" i="1"/>
  <c r="H48" i="1"/>
  <c r="F48" i="1"/>
  <c r="N47" i="1"/>
  <c r="L47" i="1"/>
  <c r="J47" i="1"/>
  <c r="H47" i="1"/>
  <c r="F47" i="1"/>
  <c r="N46" i="1"/>
  <c r="L46" i="1"/>
  <c r="J46" i="1"/>
  <c r="H46" i="1"/>
  <c r="F46" i="1"/>
  <c r="N45" i="1"/>
  <c r="L45" i="1"/>
  <c r="J45" i="1"/>
  <c r="H45" i="1"/>
  <c r="F45" i="1"/>
  <c r="N44" i="1"/>
  <c r="L44" i="1"/>
  <c r="J44" i="1"/>
  <c r="I44" i="1"/>
  <c r="H44" i="1"/>
  <c r="G44" i="1"/>
  <c r="F44" i="1"/>
  <c r="E44" i="1"/>
  <c r="N43" i="1"/>
  <c r="L43" i="1"/>
  <c r="J43" i="1"/>
  <c r="H43" i="1"/>
  <c r="F43" i="1"/>
  <c r="M42" i="1"/>
  <c r="N42" i="1" s="1"/>
  <c r="L42" i="1"/>
  <c r="I42" i="1"/>
  <c r="J42" i="1" s="1"/>
  <c r="G42" i="1"/>
  <c r="H42" i="1" s="1"/>
  <c r="E42" i="1"/>
  <c r="F42" i="1" s="1"/>
  <c r="N41" i="1"/>
  <c r="L41" i="1"/>
  <c r="J41" i="1"/>
  <c r="H41" i="1"/>
  <c r="F41" i="1"/>
  <c r="N40" i="1"/>
  <c r="L40" i="1"/>
  <c r="J40" i="1"/>
  <c r="H40" i="1"/>
  <c r="F40" i="1"/>
  <c r="N39" i="1"/>
  <c r="L39" i="1"/>
  <c r="J39" i="1"/>
  <c r="H39" i="1"/>
  <c r="F39" i="1"/>
  <c r="N38" i="1"/>
  <c r="L38" i="1"/>
  <c r="J38" i="1"/>
  <c r="H38" i="1"/>
  <c r="F38" i="1"/>
  <c r="N37" i="1"/>
  <c r="L37" i="1"/>
  <c r="J37" i="1"/>
  <c r="H37" i="1"/>
  <c r="F37" i="1"/>
  <c r="N36" i="1"/>
  <c r="L36" i="1"/>
  <c r="J36" i="1"/>
  <c r="H36" i="1"/>
  <c r="F36" i="1"/>
  <c r="N35" i="1"/>
  <c r="L35" i="1"/>
  <c r="J35" i="1"/>
  <c r="H35" i="1"/>
  <c r="F35" i="1"/>
  <c r="N34" i="1"/>
  <c r="L34" i="1"/>
  <c r="J34" i="1"/>
  <c r="H34" i="1"/>
  <c r="F34" i="1"/>
  <c r="N33" i="1"/>
  <c r="L33" i="1"/>
  <c r="J33" i="1"/>
  <c r="H33" i="1"/>
  <c r="F33" i="1"/>
  <c r="N32" i="1"/>
  <c r="L32" i="1"/>
  <c r="J32" i="1"/>
  <c r="H32" i="1"/>
  <c r="F32" i="1"/>
  <c r="N31" i="1"/>
  <c r="L31" i="1"/>
  <c r="J31" i="1"/>
  <c r="H31" i="1"/>
  <c r="F31" i="1"/>
  <c r="N30" i="1"/>
  <c r="L30" i="1"/>
  <c r="J30" i="1"/>
  <c r="H30" i="1"/>
  <c r="F30" i="1"/>
  <c r="N29" i="1"/>
  <c r="L29" i="1"/>
  <c r="J29" i="1"/>
  <c r="H29" i="1"/>
  <c r="F29" i="1"/>
  <c r="N28" i="1"/>
  <c r="L28" i="1"/>
  <c r="J28" i="1"/>
  <c r="H28" i="1"/>
  <c r="F28" i="1"/>
  <c r="N27" i="1"/>
  <c r="L27" i="1"/>
  <c r="J27" i="1"/>
  <c r="H27" i="1"/>
  <c r="F27" i="1"/>
  <c r="N26" i="1"/>
  <c r="L26" i="1"/>
  <c r="J26" i="1"/>
  <c r="H26" i="1"/>
  <c r="F26" i="1"/>
  <c r="N25" i="1"/>
  <c r="L25" i="1"/>
  <c r="J25" i="1"/>
  <c r="H25" i="1"/>
  <c r="F25" i="1"/>
  <c r="N24" i="1"/>
  <c r="L24" i="1"/>
  <c r="J24" i="1"/>
  <c r="H24" i="1"/>
  <c r="F24" i="1"/>
  <c r="N23" i="1"/>
  <c r="L23" i="1"/>
  <c r="J23" i="1"/>
  <c r="H23" i="1"/>
  <c r="F23" i="1"/>
  <c r="N22" i="1"/>
  <c r="L22" i="1"/>
  <c r="J22" i="1"/>
  <c r="H22" i="1"/>
  <c r="F22" i="1"/>
  <c r="N21" i="1"/>
  <c r="L21" i="1"/>
  <c r="J21" i="1"/>
  <c r="H21" i="1"/>
  <c r="F21" i="1"/>
  <c r="N20" i="1"/>
  <c r="L20" i="1"/>
  <c r="J20" i="1"/>
  <c r="H20" i="1"/>
  <c r="F20" i="1"/>
  <c r="N19" i="1"/>
  <c r="L19" i="1"/>
  <c r="J19" i="1"/>
  <c r="H19" i="1"/>
  <c r="F19" i="1"/>
  <c r="N18" i="1"/>
  <c r="L18" i="1"/>
  <c r="J18" i="1"/>
  <c r="H18" i="1"/>
  <c r="F18" i="1"/>
  <c r="N17" i="1"/>
  <c r="L17" i="1"/>
  <c r="J17" i="1"/>
  <c r="H17" i="1"/>
  <c r="F17" i="1"/>
  <c r="N16" i="1"/>
  <c r="L16" i="1"/>
  <c r="J16" i="1"/>
  <c r="H16" i="1"/>
  <c r="F16" i="1"/>
  <c r="N15" i="1"/>
  <c r="L15" i="1"/>
  <c r="J15" i="1"/>
  <c r="H15" i="1"/>
  <c r="F15" i="1"/>
  <c r="N14" i="1"/>
  <c r="L14" i="1"/>
  <c r="J14" i="1"/>
  <c r="H14" i="1"/>
  <c r="F14" i="1"/>
  <c r="N13" i="1"/>
  <c r="L13" i="1"/>
  <c r="J13" i="1"/>
  <c r="H13" i="1"/>
  <c r="F13" i="1"/>
  <c r="N12" i="1"/>
  <c r="L12" i="1"/>
  <c r="J12" i="1"/>
  <c r="H12" i="1"/>
  <c r="F12" i="1"/>
  <c r="N11" i="1"/>
  <c r="L11" i="1"/>
  <c r="J11" i="1"/>
  <c r="H11" i="1"/>
  <c r="F11" i="1"/>
  <c r="N10" i="1"/>
  <c r="L10" i="1"/>
  <c r="J10" i="1"/>
  <c r="H10" i="1"/>
  <c r="F10" i="1"/>
  <c r="N9" i="1"/>
  <c r="L9" i="1"/>
  <c r="J9" i="1"/>
  <c r="H9" i="1"/>
  <c r="F9" i="1"/>
  <c r="N8" i="1"/>
  <c r="L8" i="1"/>
  <c r="J8" i="1"/>
  <c r="H8" i="1"/>
  <c r="F8" i="1"/>
  <c r="N7" i="1"/>
  <c r="L7" i="1"/>
  <c r="J7" i="1"/>
  <c r="H7" i="1"/>
  <c r="F7" i="1"/>
  <c r="N6" i="1"/>
  <c r="L6" i="1"/>
  <c r="J6" i="1"/>
  <c r="H6" i="1"/>
  <c r="F6" i="1"/>
  <c r="M89" i="1" l="1"/>
  <c r="N89" i="1" s="1"/>
  <c r="N88" i="1"/>
  <c r="E89" i="1"/>
  <c r="F89" i="1" s="1"/>
  <c r="I89" i="1"/>
  <c r="G89" i="1"/>
  <c r="H89" i="1" s="1"/>
  <c r="J89" i="1" l="1"/>
</calcChain>
</file>

<file path=xl/sharedStrings.xml><?xml version="1.0" encoding="utf-8"?>
<sst xmlns="http://schemas.openxmlformats.org/spreadsheetml/2006/main" count="111" uniqueCount="107">
  <si>
    <t>Анализ финансовой устойчивости медицинских организаций  на 01.07.2025</t>
  </si>
  <si>
    <t>№ п/п</t>
  </si>
  <si>
    <t>Наименование медицинских организаций</t>
  </si>
  <si>
    <t>коэф финанс устойчивости</t>
  </si>
  <si>
    <t>Среднемесячная сумма принятая на оплату медицинской помощи по результатам  МЭК январь-июнь, руб.</t>
  </si>
  <si>
    <t xml:space="preserve"> Размер остатка средств ОМС на счете , руб.</t>
  </si>
  <si>
    <t>кратность среднемес. доходу</t>
  </si>
  <si>
    <t xml:space="preserve">Остатки лекарственных препаратов и медицинских изделий, руб. </t>
  </si>
  <si>
    <t>Кредиторская задолженность, руб.</t>
  </si>
  <si>
    <t>Авансирование включая задолженность перед СМО, руб.</t>
  </si>
  <si>
    <t>Число коек, использованных за январь-март 2025 года, где «+» - неиспользованные койки,руб.</t>
  </si>
  <si>
    <t>Исполнение критериев по заработной плате медицинских работников, в целях реализации Указа Президента РФ от 07.05.2012 № 597, тыс.руб.</t>
  </si>
  <si>
    <t xml:space="preserve">врачи </t>
  </si>
  <si>
    <t>п.4/п.3</t>
  </si>
  <si>
    <t>п.5/п.3</t>
  </si>
  <si>
    <t>п.6/п.3</t>
  </si>
  <si>
    <t>п.7/п.3</t>
  </si>
  <si>
    <t>п.8/п.3</t>
  </si>
  <si>
    <t>ГБУЗ "Н-Ломовская ЦРБ"</t>
  </si>
  <si>
    <t>ГБУЗ "Пензенский областной клинический центр спец.видов мед.помощи"</t>
  </si>
  <si>
    <t>ГБУЗ "Кузнецкая детская центральная районная больница"</t>
  </si>
  <si>
    <t>ГБУЗ "Пензенская областная станция  скорой медицинской помощи"</t>
  </si>
  <si>
    <t>ГБУЗ "Земетчинская РБ"</t>
  </si>
  <si>
    <t xml:space="preserve">ГБУЗ "Тамалинская участковая больница" </t>
  </si>
  <si>
    <t>ГБУЗ "Пензенский городской родильный дом"</t>
  </si>
  <si>
    <t>ГБУЗ "Сосновоборская участковая больница"</t>
  </si>
  <si>
    <t>ГБУЗ "Сердобская ЦРБ  им. А.И.Настина"</t>
  </si>
  <si>
    <t>ГБУЗ "Кузнецкая центральная районная больница"</t>
  </si>
  <si>
    <t>ГБУЗ "Мокшанская РБ"</t>
  </si>
  <si>
    <t xml:space="preserve">ГБУЗ "Иссинская участковая больница" </t>
  </si>
  <si>
    <t>ГБУЗ "Пензенская  РБ "</t>
  </si>
  <si>
    <t>ГБУЗ "Городищенская РБ"</t>
  </si>
  <si>
    <t>ГБУЗ "Бессоновская  районная больница"</t>
  </si>
  <si>
    <t>ГБУЗ "Башмаковская РБ"</t>
  </si>
  <si>
    <t>ГБУЗ "Колышлейская РБ"</t>
  </si>
  <si>
    <t>ГБУЗ "Городская детская поликлиника"</t>
  </si>
  <si>
    <t>ГБУЗ "Лунинская РБ"</t>
  </si>
  <si>
    <t>ГБУЗ "Городская поликлиника"</t>
  </si>
  <si>
    <t>ГБУЗ "Каменская ЦРБ им.Г.М.Савельевой"</t>
  </si>
  <si>
    <t>ГБУЗ "Пензенская ОДКБ им.Н.Ф.Филатова"</t>
  </si>
  <si>
    <t xml:space="preserve">ГБУЗ "Клиническая больница № 4" </t>
  </si>
  <si>
    <t>ГБУЗ "Лопатинская участковая больница"</t>
  </si>
  <si>
    <t xml:space="preserve">ГБУЗ "Клиническая больница № 6 им.Г.А.Захарьина" </t>
  </si>
  <si>
    <t xml:space="preserve">ГАУЗ ПО " Пензенская стоматологическая поликлиника" </t>
  </si>
  <si>
    <t>ГБУЗ "Шемышейская участковая больница"</t>
  </si>
  <si>
    <t>ГБУЗ "Белинская РБ"</t>
  </si>
  <si>
    <t xml:space="preserve">ГАУЗ "Кузнецкая межрайонная стоматологическая поликлиника" </t>
  </si>
  <si>
    <t>ГБУЗ "Пензенская ОКБ им.Н.Н.Бурденко"</t>
  </si>
  <si>
    <t>ГБУЗ "Никольская РБ"</t>
  </si>
  <si>
    <t>ГБУЗ "Областной онкологический клиническийдиспансер"</t>
  </si>
  <si>
    <t>ГБУЗ "Пензенская областная офтальмологическая больница"</t>
  </si>
  <si>
    <t>ГБУЗ "Пензенский областной центр  общ. здоровья и мед. профилактики"</t>
  </si>
  <si>
    <t>ГБУЗ "Пензенский областной госпиталь для ветеранов войн"</t>
  </si>
  <si>
    <t>ГБУЗ  "Областное бюро судебно-медицинской экспертизы"</t>
  </si>
  <si>
    <t xml:space="preserve">ИТОГО по государственным учреждениям Пензенской области </t>
  </si>
  <si>
    <t xml:space="preserve">МАУЗ  "Санаторий "Заречье" </t>
  </si>
  <si>
    <t>ИТОГО по муниципальным учреждениям  здравоохранения Пензенской области</t>
  </si>
  <si>
    <t xml:space="preserve">ФКУ "Войсковая часть 45108" </t>
  </si>
  <si>
    <t>ФГБУЗ МСЧ 59 ФМБА России</t>
  </si>
  <si>
    <t>ФКУЗ "МСЧ МВД России по Пензенской области"</t>
  </si>
  <si>
    <t>ФГБОУ ВО "Пензенский государственный университет"</t>
  </si>
  <si>
    <t>ФГБУ "Федеральный центр ССХ" Минздрава России (г.Пенза)</t>
  </si>
  <si>
    <t>ИТОГО по федеральным учреждениям</t>
  </si>
  <si>
    <r>
      <t xml:space="preserve">МЧУ  "Нефросовет" </t>
    </r>
    <r>
      <rPr>
        <i/>
        <sz val="16"/>
        <rFont val="Times New Roman"/>
        <family val="1"/>
        <charset val="204"/>
      </rPr>
      <t>(г.Москва)</t>
    </r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</si>
  <si>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</t>
    </r>
  </si>
  <si>
    <t>МЧУ  "КДП "Здоровье "</t>
  </si>
  <si>
    <t>ООО КЛИНИКА СТАНДАРТ ПЕНЗА</t>
  </si>
  <si>
    <t xml:space="preserve">ООО "Добрый доктор" </t>
  </si>
  <si>
    <t xml:space="preserve">ООО "ЛДЦ МИБС-Пенза" </t>
  </si>
  <si>
    <t xml:space="preserve">ООО "ГАРМОНИЯ ПЛЮС" </t>
  </si>
  <si>
    <t>ООО "Клиника диагностики и лечения на Измайлова"</t>
  </si>
  <si>
    <t>ООО "Микрохирургия глаза"</t>
  </si>
  <si>
    <t xml:space="preserve">ООО "Эстедент" </t>
  </si>
  <si>
    <t>ЛПУ "Санаторий имени В.В. Володарского"</t>
  </si>
  <si>
    <t xml:space="preserve">ООО "Медицина для Вас +" </t>
  </si>
  <si>
    <t>ООО "Салютэ"</t>
  </si>
  <si>
    <t xml:space="preserve">ООО  "Серебряный бор" </t>
  </si>
  <si>
    <t>ООО "ЛДЦ "Губернский доктор"</t>
  </si>
  <si>
    <t>ООО "Центр зрения"</t>
  </si>
  <si>
    <t>ООО "Поколение"</t>
  </si>
  <si>
    <t xml:space="preserve">ООО "Профимед"  </t>
  </si>
  <si>
    <t xml:space="preserve">ООО "ПОЛИКЛИНИКА №8" </t>
  </si>
  <si>
    <t xml:space="preserve">ЗАО НПП  "Медицина для Вас" </t>
  </si>
  <si>
    <t>ООО "Здоровье"</t>
  </si>
  <si>
    <t>ООО "КДЦ "Клиника-Сити"</t>
  </si>
  <si>
    <t>ООО "Клиника Фомина Пенза"</t>
  </si>
  <si>
    <t>ЧУЗ "Клиническая больница  "РЖД-Медицина" г. Пенза"</t>
  </si>
  <si>
    <t>ООО "Здоровье  ПРОФ"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</si>
  <si>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 (г. Заречный)</t>
    </r>
  </si>
  <si>
    <t xml:space="preserve">ООО "ФРЕЗЕНИУС  НЕФРОКЕА" </t>
  </si>
  <si>
    <t>ООО "Здоровье +"</t>
  </si>
  <si>
    <t>ООО "Медцентр-УЗИ"</t>
  </si>
  <si>
    <t>ООО "СК "Доктор Жуков"</t>
  </si>
  <si>
    <t xml:space="preserve">ООО "Нейрон-Мед" </t>
  </si>
  <si>
    <t xml:space="preserve">ООО "КДЦ "МЕДИКЛИНИК" </t>
  </si>
  <si>
    <t>ООО санаторий "Хопровские зори"</t>
  </si>
  <si>
    <t xml:space="preserve">ООО "ИНМЕД" </t>
  </si>
  <si>
    <t xml:space="preserve">АО "ППО ЭВТ им.В.А.Ревунова" </t>
  </si>
  <si>
    <t>ООО "МЕДМИКС ПЛЮС"</t>
  </si>
  <si>
    <t>АО "ФНПЦ "ПО "Старт" имени М.В. Проценко"</t>
  </si>
  <si>
    <t>ИТОГО по негосударственным  учреждениям</t>
  </si>
  <si>
    <t>ВСЕГО</t>
  </si>
  <si>
    <t>Гр.2 "коэф финанс устойчивости" расчет:</t>
  </si>
  <si>
    <t>(гр.4+гр.5)  минус (гр.6 + сумма из гр. 7 с коэф выше 1 (т.е выше гр.3) /гр.3</t>
  </si>
  <si>
    <t>Приложение №1.2.1.2</t>
  </si>
  <si>
    <t>среднип мед персонал</t>
  </si>
  <si>
    <t>младний мед персонал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</si>
</sst>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25" x14ac:knownFonts="1">
    <font>
      <sz val="11"/>
      <color theme="1"/>
      <name val="Calibri"/>
      <family val="2"/>
      <scheme val="minor"/>
    </font>
    <font>
      <sz val="10"/>
      <name val="Arial Cyr"/>
    </font>
    <font>
      <b/>
      <sz val="20"/>
      <name val="Times New Roman"/>
      <family val="1"/>
    </font>
    <font>
      <b/>
      <sz val="14"/>
      <name val="Arial Cyr"/>
      <family val="2"/>
      <charset val="204"/>
    </font>
    <font>
      <sz val="16"/>
      <name val="Times New Roman"/>
      <family val="1"/>
    </font>
    <font>
      <sz val="10"/>
      <name val="Arial Cyr"/>
      <charset val="204"/>
    </font>
    <font>
      <sz val="16"/>
      <name val="Arial Cyr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</font>
    <font>
      <sz val="18"/>
      <name val="Times New Roman"/>
      <family val="1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family val="2"/>
      <charset val="204"/>
    </font>
    <font>
      <i/>
      <sz val="14"/>
      <name val="Times New Roman"/>
      <family val="1"/>
    </font>
    <font>
      <b/>
      <i/>
      <sz val="14"/>
      <name val="Times New Roman"/>
      <family val="1"/>
      <charset val="204"/>
    </font>
    <font>
      <i/>
      <sz val="12"/>
      <name val="Arial Cyr"/>
      <family val="2"/>
      <charset val="204"/>
    </font>
    <font>
      <sz val="14"/>
      <name val="Times New Roman"/>
      <family val="1"/>
    </font>
    <font>
      <sz val="15"/>
      <name val="Times New Roman"/>
      <family val="1"/>
      <charset val="204"/>
    </font>
    <font>
      <b/>
      <sz val="16"/>
      <name val="Times New Roman"/>
      <family val="1"/>
    </font>
    <font>
      <b/>
      <sz val="15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6"/>
      <color theme="3"/>
      <name val="Times New Roman"/>
      <family val="1"/>
      <charset val="204"/>
    </font>
    <font>
      <sz val="16"/>
      <color theme="3"/>
      <name val="Times New Roman"/>
      <family val="1"/>
      <charset val="204"/>
    </font>
    <font>
      <u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164" fontId="5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1" applyFont="1" applyAlignment="1">
      <alignment vertical="center"/>
    </xf>
    <xf numFmtId="4" fontId="3" fillId="0" borderId="0" xfId="1" applyNumberFormat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6" fillId="0" borderId="0" xfId="2" applyFont="1" applyBorder="1"/>
    <xf numFmtId="0" fontId="7" fillId="0" borderId="0" xfId="2" applyFont="1" applyBorder="1" applyAlignment="1">
      <alignment horizontal="right"/>
    </xf>
    <xf numFmtId="4" fontId="6" fillId="0" borderId="0" xfId="2" applyNumberFormat="1" applyFont="1" applyBorder="1"/>
    <xf numFmtId="0" fontId="12" fillId="0" borderId="0" xfId="2" applyFont="1" applyBorder="1"/>
    <xf numFmtId="0" fontId="13" fillId="3" borderId="1" xfId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/>
    </xf>
    <xf numFmtId="0" fontId="15" fillId="0" borderId="1" xfId="2" applyFont="1" applyBorder="1" applyAlignment="1">
      <alignment horizontal="center"/>
    </xf>
    <xf numFmtId="3" fontId="15" fillId="0" borderId="1" xfId="2" applyNumberFormat="1" applyFont="1" applyBorder="1" applyAlignment="1">
      <alignment horizontal="center"/>
    </xf>
    <xf numFmtId="0" fontId="15" fillId="0" borderId="0" xfId="2" applyFont="1" applyBorder="1" applyAlignment="1">
      <alignment horizontal="center"/>
    </xf>
    <xf numFmtId="0" fontId="16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left" wrapText="1"/>
    </xf>
    <xf numFmtId="4" fontId="11" fillId="4" borderId="1" xfId="2" applyNumberFormat="1" applyFont="1" applyFill="1" applyBorder="1" applyAlignment="1">
      <alignment horizontal="center"/>
    </xf>
    <xf numFmtId="165" fontId="17" fillId="3" borderId="1" xfId="3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" fontId="7" fillId="0" borderId="1" xfId="2" applyNumberFormat="1" applyFont="1" applyBorder="1" applyAlignment="1">
      <alignment horizontal="center"/>
    </xf>
    <xf numFmtId="4" fontId="7" fillId="3" borderId="1" xfId="0" applyNumberFormat="1" applyFont="1" applyFill="1" applyBorder="1" applyAlignment="1">
      <alignment wrapText="1"/>
    </xf>
    <xf numFmtId="4" fontId="7" fillId="3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 applyProtection="1">
      <alignment horizontal="center"/>
    </xf>
    <xf numFmtId="4" fontId="7" fillId="5" borderId="1" xfId="0" applyNumberFormat="1" applyFont="1" applyFill="1" applyBorder="1" applyAlignment="1" applyProtection="1">
      <alignment horizontal="center"/>
    </xf>
    <xf numFmtId="0" fontId="16" fillId="3" borderId="1" xfId="1" applyFont="1" applyFill="1" applyBorder="1" applyAlignment="1">
      <alignment horizontal="center"/>
    </xf>
    <xf numFmtId="4" fontId="11" fillId="0" borderId="1" xfId="2" applyNumberFormat="1" applyFont="1" applyBorder="1" applyAlignment="1">
      <alignment horizontal="center"/>
    </xf>
    <xf numFmtId="0" fontId="16" fillId="3" borderId="1" xfId="2" applyFont="1" applyFill="1" applyBorder="1" applyAlignment="1">
      <alignment horizontal="center"/>
    </xf>
    <xf numFmtId="0" fontId="6" fillId="0" borderId="1" xfId="2" applyFont="1" applyBorder="1"/>
    <xf numFmtId="4" fontId="7" fillId="0" borderId="1" xfId="2" applyNumberFormat="1" applyFont="1" applyBorder="1" applyAlignment="1"/>
    <xf numFmtId="165" fontId="19" fillId="6" borderId="1" xfId="3" applyNumberFormat="1" applyFont="1" applyFill="1" applyBorder="1" applyAlignment="1">
      <alignment horizontal="center" vertical="center"/>
    </xf>
    <xf numFmtId="165" fontId="19" fillId="6" borderId="1" xfId="3" applyNumberFormat="1" applyFont="1" applyFill="1" applyBorder="1" applyAlignment="1">
      <alignment horizontal="right" vertical="center"/>
    </xf>
    <xf numFmtId="4" fontId="11" fillId="6" borderId="1" xfId="3" applyNumberFormat="1" applyFont="1" applyFill="1" applyBorder="1" applyAlignment="1">
      <alignment vertical="center"/>
    </xf>
    <xf numFmtId="4" fontId="11" fillId="6" borderId="1" xfId="3" applyNumberFormat="1" applyFont="1" applyFill="1" applyBorder="1" applyAlignment="1">
      <alignment horizontal="center" vertical="center"/>
    </xf>
    <xf numFmtId="165" fontId="19" fillId="6" borderId="1" xfId="1" applyNumberFormat="1" applyFont="1" applyFill="1" applyBorder="1" applyAlignment="1">
      <alignment horizontal="center" wrapText="1"/>
    </xf>
    <xf numFmtId="165" fontId="19" fillId="6" borderId="1" xfId="1" applyNumberFormat="1" applyFont="1" applyFill="1" applyBorder="1" applyAlignment="1">
      <alignment wrapText="1"/>
    </xf>
    <xf numFmtId="4" fontId="11" fillId="6" borderId="1" xfId="1" applyNumberFormat="1" applyFont="1" applyFill="1" applyBorder="1" applyAlignment="1">
      <alignment wrapText="1"/>
    </xf>
    <xf numFmtId="4" fontId="11" fillId="6" borderId="1" xfId="1" applyNumberFormat="1" applyFont="1" applyFill="1" applyBorder="1" applyAlignment="1">
      <alignment horizontal="center" wrapText="1"/>
    </xf>
    <xf numFmtId="0" fontId="12" fillId="0" borderId="1" xfId="2" applyFont="1" applyBorder="1"/>
    <xf numFmtId="4" fontId="11" fillId="3" borderId="1" xfId="0" applyNumberFormat="1" applyFont="1" applyFill="1" applyBorder="1" applyAlignment="1">
      <alignment wrapText="1"/>
    </xf>
    <xf numFmtId="4" fontId="11" fillId="6" borderId="1" xfId="3" applyNumberFormat="1" applyFont="1" applyFill="1" applyBorder="1" applyAlignment="1">
      <alignment horizontal="right" vertical="center"/>
    </xf>
    <xf numFmtId="165" fontId="19" fillId="6" borderId="1" xfId="3" applyNumberFormat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12" fillId="0" borderId="0" xfId="1" applyFont="1"/>
    <xf numFmtId="4" fontId="12" fillId="0" borderId="0" xfId="2" applyNumberFormat="1" applyFont="1" applyBorder="1"/>
    <xf numFmtId="4" fontId="21" fillId="0" borderId="0" xfId="1" applyNumberFormat="1" applyFont="1" applyAlignment="1">
      <alignment horizontal="right"/>
    </xf>
    <xf numFmtId="0" fontId="6" fillId="0" borderId="0" xfId="2" applyFont="1" applyBorder="1" applyAlignment="1">
      <alignment horizontal="right"/>
    </xf>
    <xf numFmtId="4" fontId="6" fillId="0" borderId="0" xfId="2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22" fillId="0" borderId="0" xfId="1" applyNumberFormat="1" applyFont="1" applyAlignment="1">
      <alignment horizontal="right"/>
    </xf>
    <xf numFmtId="0" fontId="23" fillId="3" borderId="0" xfId="1" applyFont="1" applyFill="1" applyBorder="1" applyAlignment="1">
      <alignment horizontal="center" wrapText="1"/>
    </xf>
    <xf numFmtId="4" fontId="11" fillId="0" borderId="0" xfId="1" applyNumberFormat="1" applyFont="1" applyAlignment="1">
      <alignment horizontal="center"/>
    </xf>
    <xf numFmtId="0" fontId="18" fillId="6" borderId="1" xfId="1" applyFont="1" applyFill="1" applyBorder="1" applyAlignment="1">
      <alignment horizontal="left" wrapText="1"/>
    </xf>
    <xf numFmtId="0" fontId="18" fillId="6" borderId="1" xfId="2" applyFont="1" applyFill="1" applyBorder="1" applyAlignment="1">
      <alignment horizontal="left" wrapText="1"/>
    </xf>
    <xf numFmtId="0" fontId="10" fillId="2" borderId="1" xfId="1" applyFont="1" applyFill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24" fillId="0" borderId="1" xfId="2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_форма4(нов.)" xfId="1"/>
    <cellStyle name="Финансовый 2" xfId="3"/>
  </cellStyles>
  <dxfs count="5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Q104"/>
  <sheetViews>
    <sheetView tabSelected="1" view="pageBreakPreview" zoomScale="60" zoomScaleNormal="70" workbookViewId="0">
      <pane xSplit="2" ySplit="5" topLeftCell="C63" activePane="bottomRight" state="frozen"/>
      <selection activeCell="D19" sqref="D19"/>
      <selection pane="topRight" activeCell="D19" sqref="D19"/>
      <selection pane="bottomLeft" activeCell="D19" sqref="D19"/>
      <selection pane="bottomRight" activeCell="E3" sqref="E3:E4"/>
    </sheetView>
  </sheetViews>
  <sheetFormatPr defaultRowHeight="12.75" x14ac:dyDescent="0.2"/>
  <cols>
    <col min="1" max="1" width="4.28515625" style="41" customWidth="1"/>
    <col min="2" max="2" width="94.28515625" style="42" customWidth="1"/>
    <col min="3" max="3" width="21.7109375" style="8" customWidth="1"/>
    <col min="4" max="4" width="24.42578125" style="8" customWidth="1"/>
    <col min="5" max="5" width="23.140625" style="8" customWidth="1"/>
    <col min="6" max="6" width="18.7109375" style="8" customWidth="1"/>
    <col min="7" max="7" width="24.7109375" style="8" customWidth="1"/>
    <col min="8" max="8" width="18.5703125" style="8" customWidth="1"/>
    <col min="9" max="9" width="25.5703125" style="8" customWidth="1"/>
    <col min="10" max="10" width="18.42578125" style="8" customWidth="1"/>
    <col min="11" max="11" width="27.28515625" style="8" customWidth="1"/>
    <col min="12" max="12" width="19.140625" style="8" customWidth="1"/>
    <col min="13" max="13" width="26" style="43" customWidth="1"/>
    <col min="14" max="14" width="17.5703125" style="8" customWidth="1"/>
    <col min="15" max="15" width="11.28515625" style="8" customWidth="1"/>
    <col min="16" max="16" width="14.28515625" style="8" customWidth="1"/>
    <col min="17" max="17" width="14.7109375" style="8" customWidth="1"/>
    <col min="18" max="23" width="20.140625" style="8" customWidth="1"/>
    <col min="24" max="245" width="9.140625" style="8"/>
    <col min="246" max="246" width="4.28515625" style="8" customWidth="1"/>
    <col min="247" max="247" width="109.28515625" style="8" customWidth="1"/>
    <col min="248" max="251" width="27.7109375" style="8" customWidth="1"/>
    <col min="252" max="252" width="29.85546875" style="8" customWidth="1"/>
    <col min="253" max="501" width="9.140625" style="8"/>
    <col min="502" max="502" width="4.28515625" style="8" customWidth="1"/>
    <col min="503" max="503" width="109.28515625" style="8" customWidth="1"/>
    <col min="504" max="507" width="27.7109375" style="8" customWidth="1"/>
    <col min="508" max="508" width="29.85546875" style="8" customWidth="1"/>
    <col min="509" max="757" width="9.140625" style="8"/>
    <col min="758" max="758" width="4.28515625" style="8" customWidth="1"/>
    <col min="759" max="759" width="109.28515625" style="8" customWidth="1"/>
    <col min="760" max="763" width="27.7109375" style="8" customWidth="1"/>
    <col min="764" max="764" width="29.85546875" style="8" customWidth="1"/>
    <col min="765" max="1013" width="9.140625" style="8"/>
    <col min="1014" max="1014" width="4.28515625" style="8" customWidth="1"/>
    <col min="1015" max="1015" width="109.28515625" style="8" customWidth="1"/>
    <col min="1016" max="1019" width="27.7109375" style="8" customWidth="1"/>
    <col min="1020" max="1020" width="29.85546875" style="8" customWidth="1"/>
    <col min="1021" max="1269" width="9.140625" style="8"/>
    <col min="1270" max="1270" width="4.28515625" style="8" customWidth="1"/>
    <col min="1271" max="1271" width="109.28515625" style="8" customWidth="1"/>
    <col min="1272" max="1275" width="27.7109375" style="8" customWidth="1"/>
    <col min="1276" max="1276" width="29.85546875" style="8" customWidth="1"/>
    <col min="1277" max="1525" width="9.140625" style="8"/>
    <col min="1526" max="1526" width="4.28515625" style="8" customWidth="1"/>
    <col min="1527" max="1527" width="109.28515625" style="8" customWidth="1"/>
    <col min="1528" max="1531" width="27.7109375" style="8" customWidth="1"/>
    <col min="1532" max="1532" width="29.85546875" style="8" customWidth="1"/>
    <col min="1533" max="1781" width="9.140625" style="8"/>
    <col min="1782" max="1782" width="4.28515625" style="8" customWidth="1"/>
    <col min="1783" max="1783" width="109.28515625" style="8" customWidth="1"/>
    <col min="1784" max="1787" width="27.7109375" style="8" customWidth="1"/>
    <col min="1788" max="1788" width="29.85546875" style="8" customWidth="1"/>
    <col min="1789" max="2037" width="9.140625" style="8"/>
    <col min="2038" max="2038" width="4.28515625" style="8" customWidth="1"/>
    <col min="2039" max="2039" width="109.28515625" style="8" customWidth="1"/>
    <col min="2040" max="2043" width="27.7109375" style="8" customWidth="1"/>
    <col min="2044" max="2044" width="29.85546875" style="8" customWidth="1"/>
    <col min="2045" max="2293" width="9.140625" style="8"/>
    <col min="2294" max="2294" width="4.28515625" style="8" customWidth="1"/>
    <col min="2295" max="2295" width="109.28515625" style="8" customWidth="1"/>
    <col min="2296" max="2299" width="27.7109375" style="8" customWidth="1"/>
    <col min="2300" max="2300" width="29.85546875" style="8" customWidth="1"/>
    <col min="2301" max="2549" width="9.140625" style="8"/>
    <col min="2550" max="2550" width="4.28515625" style="8" customWidth="1"/>
    <col min="2551" max="2551" width="109.28515625" style="8" customWidth="1"/>
    <col min="2552" max="2555" width="27.7109375" style="8" customWidth="1"/>
    <col min="2556" max="2556" width="29.85546875" style="8" customWidth="1"/>
    <col min="2557" max="2805" width="9.140625" style="8"/>
    <col min="2806" max="2806" width="4.28515625" style="8" customWidth="1"/>
    <col min="2807" max="2807" width="109.28515625" style="8" customWidth="1"/>
    <col min="2808" max="2811" width="27.7109375" style="8" customWidth="1"/>
    <col min="2812" max="2812" width="29.85546875" style="8" customWidth="1"/>
    <col min="2813" max="3061" width="9.140625" style="8"/>
    <col min="3062" max="3062" width="4.28515625" style="8" customWidth="1"/>
    <col min="3063" max="3063" width="109.28515625" style="8" customWidth="1"/>
    <col min="3064" max="3067" width="27.7109375" style="8" customWidth="1"/>
    <col min="3068" max="3068" width="29.85546875" style="8" customWidth="1"/>
    <col min="3069" max="3317" width="9.140625" style="8"/>
    <col min="3318" max="3318" width="4.28515625" style="8" customWidth="1"/>
    <col min="3319" max="3319" width="109.28515625" style="8" customWidth="1"/>
    <col min="3320" max="3323" width="27.7109375" style="8" customWidth="1"/>
    <col min="3324" max="3324" width="29.85546875" style="8" customWidth="1"/>
    <col min="3325" max="3573" width="9.140625" style="8"/>
    <col min="3574" max="3574" width="4.28515625" style="8" customWidth="1"/>
    <col min="3575" max="3575" width="109.28515625" style="8" customWidth="1"/>
    <col min="3576" max="3579" width="27.7109375" style="8" customWidth="1"/>
    <col min="3580" max="3580" width="29.85546875" style="8" customWidth="1"/>
    <col min="3581" max="3829" width="9.140625" style="8"/>
    <col min="3830" max="3830" width="4.28515625" style="8" customWidth="1"/>
    <col min="3831" max="3831" width="109.28515625" style="8" customWidth="1"/>
    <col min="3832" max="3835" width="27.7109375" style="8" customWidth="1"/>
    <col min="3836" max="3836" width="29.85546875" style="8" customWidth="1"/>
    <col min="3837" max="4085" width="9.140625" style="8"/>
    <col min="4086" max="4086" width="4.28515625" style="8" customWidth="1"/>
    <col min="4087" max="4087" width="109.28515625" style="8" customWidth="1"/>
    <col min="4088" max="4091" width="27.7109375" style="8" customWidth="1"/>
    <col min="4092" max="4092" width="29.85546875" style="8" customWidth="1"/>
    <col min="4093" max="4341" width="9.140625" style="8"/>
    <col min="4342" max="4342" width="4.28515625" style="8" customWidth="1"/>
    <col min="4343" max="4343" width="109.28515625" style="8" customWidth="1"/>
    <col min="4344" max="4347" width="27.7109375" style="8" customWidth="1"/>
    <col min="4348" max="4348" width="29.85546875" style="8" customWidth="1"/>
    <col min="4349" max="4597" width="9.140625" style="8"/>
    <col min="4598" max="4598" width="4.28515625" style="8" customWidth="1"/>
    <col min="4599" max="4599" width="109.28515625" style="8" customWidth="1"/>
    <col min="4600" max="4603" width="27.7109375" style="8" customWidth="1"/>
    <col min="4604" max="4604" width="29.85546875" style="8" customWidth="1"/>
    <col min="4605" max="4853" width="9.140625" style="8"/>
    <col min="4854" max="4854" width="4.28515625" style="8" customWidth="1"/>
    <col min="4855" max="4855" width="109.28515625" style="8" customWidth="1"/>
    <col min="4856" max="4859" width="27.7109375" style="8" customWidth="1"/>
    <col min="4860" max="4860" width="29.85546875" style="8" customWidth="1"/>
    <col min="4861" max="5109" width="9.140625" style="8"/>
    <col min="5110" max="5110" width="4.28515625" style="8" customWidth="1"/>
    <col min="5111" max="5111" width="109.28515625" style="8" customWidth="1"/>
    <col min="5112" max="5115" width="27.7109375" style="8" customWidth="1"/>
    <col min="5116" max="5116" width="29.85546875" style="8" customWidth="1"/>
    <col min="5117" max="5365" width="9.140625" style="8"/>
    <col min="5366" max="5366" width="4.28515625" style="8" customWidth="1"/>
    <col min="5367" max="5367" width="109.28515625" style="8" customWidth="1"/>
    <col min="5368" max="5371" width="27.7109375" style="8" customWidth="1"/>
    <col min="5372" max="5372" width="29.85546875" style="8" customWidth="1"/>
    <col min="5373" max="5621" width="9.140625" style="8"/>
    <col min="5622" max="5622" width="4.28515625" style="8" customWidth="1"/>
    <col min="5623" max="5623" width="109.28515625" style="8" customWidth="1"/>
    <col min="5624" max="5627" width="27.7109375" style="8" customWidth="1"/>
    <col min="5628" max="5628" width="29.85546875" style="8" customWidth="1"/>
    <col min="5629" max="5877" width="9.140625" style="8"/>
    <col min="5878" max="5878" width="4.28515625" style="8" customWidth="1"/>
    <col min="5879" max="5879" width="109.28515625" style="8" customWidth="1"/>
    <col min="5880" max="5883" width="27.7109375" style="8" customWidth="1"/>
    <col min="5884" max="5884" width="29.85546875" style="8" customWidth="1"/>
    <col min="5885" max="6133" width="9.140625" style="8"/>
    <col min="6134" max="6134" width="4.28515625" style="8" customWidth="1"/>
    <col min="6135" max="6135" width="109.28515625" style="8" customWidth="1"/>
    <col min="6136" max="6139" width="27.7109375" style="8" customWidth="1"/>
    <col min="6140" max="6140" width="29.85546875" style="8" customWidth="1"/>
    <col min="6141" max="6389" width="9.140625" style="8"/>
    <col min="6390" max="6390" width="4.28515625" style="8" customWidth="1"/>
    <col min="6391" max="6391" width="109.28515625" style="8" customWidth="1"/>
    <col min="6392" max="6395" width="27.7109375" style="8" customWidth="1"/>
    <col min="6396" max="6396" width="29.85546875" style="8" customWidth="1"/>
    <col min="6397" max="6645" width="9.140625" style="8"/>
    <col min="6646" max="6646" width="4.28515625" style="8" customWidth="1"/>
    <col min="6647" max="6647" width="109.28515625" style="8" customWidth="1"/>
    <col min="6648" max="6651" width="27.7109375" style="8" customWidth="1"/>
    <col min="6652" max="6652" width="29.85546875" style="8" customWidth="1"/>
    <col min="6653" max="6901" width="9.140625" style="8"/>
    <col min="6902" max="6902" width="4.28515625" style="8" customWidth="1"/>
    <col min="6903" max="6903" width="109.28515625" style="8" customWidth="1"/>
    <col min="6904" max="6907" width="27.7109375" style="8" customWidth="1"/>
    <col min="6908" max="6908" width="29.85546875" style="8" customWidth="1"/>
    <col min="6909" max="7157" width="9.140625" style="8"/>
    <col min="7158" max="7158" width="4.28515625" style="8" customWidth="1"/>
    <col min="7159" max="7159" width="109.28515625" style="8" customWidth="1"/>
    <col min="7160" max="7163" width="27.7109375" style="8" customWidth="1"/>
    <col min="7164" max="7164" width="29.85546875" style="8" customWidth="1"/>
    <col min="7165" max="7413" width="9.140625" style="8"/>
    <col min="7414" max="7414" width="4.28515625" style="8" customWidth="1"/>
    <col min="7415" max="7415" width="109.28515625" style="8" customWidth="1"/>
    <col min="7416" max="7419" width="27.7109375" style="8" customWidth="1"/>
    <col min="7420" max="7420" width="29.85546875" style="8" customWidth="1"/>
    <col min="7421" max="7669" width="9.140625" style="8"/>
    <col min="7670" max="7670" width="4.28515625" style="8" customWidth="1"/>
    <col min="7671" max="7671" width="109.28515625" style="8" customWidth="1"/>
    <col min="7672" max="7675" width="27.7109375" style="8" customWidth="1"/>
    <col min="7676" max="7676" width="29.85546875" style="8" customWidth="1"/>
    <col min="7677" max="7925" width="9.140625" style="8"/>
    <col min="7926" max="7926" width="4.28515625" style="8" customWidth="1"/>
    <col min="7927" max="7927" width="109.28515625" style="8" customWidth="1"/>
    <col min="7928" max="7931" width="27.7109375" style="8" customWidth="1"/>
    <col min="7932" max="7932" width="29.85546875" style="8" customWidth="1"/>
    <col min="7933" max="8181" width="9.140625" style="8"/>
    <col min="8182" max="8182" width="4.28515625" style="8" customWidth="1"/>
    <col min="8183" max="8183" width="109.28515625" style="8" customWidth="1"/>
    <col min="8184" max="8187" width="27.7109375" style="8" customWidth="1"/>
    <col min="8188" max="8188" width="29.85546875" style="8" customWidth="1"/>
    <col min="8189" max="8437" width="9.140625" style="8"/>
    <col min="8438" max="8438" width="4.28515625" style="8" customWidth="1"/>
    <col min="8439" max="8439" width="109.28515625" style="8" customWidth="1"/>
    <col min="8440" max="8443" width="27.7109375" style="8" customWidth="1"/>
    <col min="8444" max="8444" width="29.85546875" style="8" customWidth="1"/>
    <col min="8445" max="8693" width="9.140625" style="8"/>
    <col min="8694" max="8694" width="4.28515625" style="8" customWidth="1"/>
    <col min="8695" max="8695" width="109.28515625" style="8" customWidth="1"/>
    <col min="8696" max="8699" width="27.7109375" style="8" customWidth="1"/>
    <col min="8700" max="8700" width="29.85546875" style="8" customWidth="1"/>
    <col min="8701" max="8949" width="9.140625" style="8"/>
    <col min="8950" max="8950" width="4.28515625" style="8" customWidth="1"/>
    <col min="8951" max="8951" width="109.28515625" style="8" customWidth="1"/>
    <col min="8952" max="8955" width="27.7109375" style="8" customWidth="1"/>
    <col min="8956" max="8956" width="29.85546875" style="8" customWidth="1"/>
    <col min="8957" max="9205" width="9.140625" style="8"/>
    <col min="9206" max="9206" width="4.28515625" style="8" customWidth="1"/>
    <col min="9207" max="9207" width="109.28515625" style="8" customWidth="1"/>
    <col min="9208" max="9211" width="27.7109375" style="8" customWidth="1"/>
    <col min="9212" max="9212" width="29.85546875" style="8" customWidth="1"/>
    <col min="9213" max="9461" width="9.140625" style="8"/>
    <col min="9462" max="9462" width="4.28515625" style="8" customWidth="1"/>
    <col min="9463" max="9463" width="109.28515625" style="8" customWidth="1"/>
    <col min="9464" max="9467" width="27.7109375" style="8" customWidth="1"/>
    <col min="9468" max="9468" width="29.85546875" style="8" customWidth="1"/>
    <col min="9469" max="9717" width="9.140625" style="8"/>
    <col min="9718" max="9718" width="4.28515625" style="8" customWidth="1"/>
    <col min="9719" max="9719" width="109.28515625" style="8" customWidth="1"/>
    <col min="9720" max="9723" width="27.7109375" style="8" customWidth="1"/>
    <col min="9724" max="9724" width="29.85546875" style="8" customWidth="1"/>
    <col min="9725" max="9973" width="9.140625" style="8"/>
    <col min="9974" max="9974" width="4.28515625" style="8" customWidth="1"/>
    <col min="9975" max="9975" width="109.28515625" style="8" customWidth="1"/>
    <col min="9976" max="9979" width="27.7109375" style="8" customWidth="1"/>
    <col min="9980" max="9980" width="29.85546875" style="8" customWidth="1"/>
    <col min="9981" max="10229" width="9.140625" style="8"/>
    <col min="10230" max="10230" width="4.28515625" style="8" customWidth="1"/>
    <col min="10231" max="10231" width="109.28515625" style="8" customWidth="1"/>
    <col min="10232" max="10235" width="27.7109375" style="8" customWidth="1"/>
    <col min="10236" max="10236" width="29.85546875" style="8" customWidth="1"/>
    <col min="10237" max="10485" width="9.140625" style="8"/>
    <col min="10486" max="10486" width="4.28515625" style="8" customWidth="1"/>
    <col min="10487" max="10487" width="109.28515625" style="8" customWidth="1"/>
    <col min="10488" max="10491" width="27.7109375" style="8" customWidth="1"/>
    <col min="10492" max="10492" width="29.85546875" style="8" customWidth="1"/>
    <col min="10493" max="10741" width="9.140625" style="8"/>
    <col min="10742" max="10742" width="4.28515625" style="8" customWidth="1"/>
    <col min="10743" max="10743" width="109.28515625" style="8" customWidth="1"/>
    <col min="10744" max="10747" width="27.7109375" style="8" customWidth="1"/>
    <col min="10748" max="10748" width="29.85546875" style="8" customWidth="1"/>
    <col min="10749" max="10997" width="9.140625" style="8"/>
    <col min="10998" max="10998" width="4.28515625" style="8" customWidth="1"/>
    <col min="10999" max="10999" width="109.28515625" style="8" customWidth="1"/>
    <col min="11000" max="11003" width="27.7109375" style="8" customWidth="1"/>
    <col min="11004" max="11004" width="29.85546875" style="8" customWidth="1"/>
    <col min="11005" max="11253" width="9.140625" style="8"/>
    <col min="11254" max="11254" width="4.28515625" style="8" customWidth="1"/>
    <col min="11255" max="11255" width="109.28515625" style="8" customWidth="1"/>
    <col min="11256" max="11259" width="27.7109375" style="8" customWidth="1"/>
    <col min="11260" max="11260" width="29.85546875" style="8" customWidth="1"/>
    <col min="11261" max="11509" width="9.140625" style="8"/>
    <col min="11510" max="11510" width="4.28515625" style="8" customWidth="1"/>
    <col min="11511" max="11511" width="109.28515625" style="8" customWidth="1"/>
    <col min="11512" max="11515" width="27.7109375" style="8" customWidth="1"/>
    <col min="11516" max="11516" width="29.85546875" style="8" customWidth="1"/>
    <col min="11517" max="11765" width="9.140625" style="8"/>
    <col min="11766" max="11766" width="4.28515625" style="8" customWidth="1"/>
    <col min="11767" max="11767" width="109.28515625" style="8" customWidth="1"/>
    <col min="11768" max="11771" width="27.7109375" style="8" customWidth="1"/>
    <col min="11772" max="11772" width="29.85546875" style="8" customWidth="1"/>
    <col min="11773" max="12021" width="9.140625" style="8"/>
    <col min="12022" max="12022" width="4.28515625" style="8" customWidth="1"/>
    <col min="12023" max="12023" width="109.28515625" style="8" customWidth="1"/>
    <col min="12024" max="12027" width="27.7109375" style="8" customWidth="1"/>
    <col min="12028" max="12028" width="29.85546875" style="8" customWidth="1"/>
    <col min="12029" max="12277" width="9.140625" style="8"/>
    <col min="12278" max="12278" width="4.28515625" style="8" customWidth="1"/>
    <col min="12279" max="12279" width="109.28515625" style="8" customWidth="1"/>
    <col min="12280" max="12283" width="27.7109375" style="8" customWidth="1"/>
    <col min="12284" max="12284" width="29.85546875" style="8" customWidth="1"/>
    <col min="12285" max="12533" width="9.140625" style="8"/>
    <col min="12534" max="12534" width="4.28515625" style="8" customWidth="1"/>
    <col min="12535" max="12535" width="109.28515625" style="8" customWidth="1"/>
    <col min="12536" max="12539" width="27.7109375" style="8" customWidth="1"/>
    <col min="12540" max="12540" width="29.85546875" style="8" customWidth="1"/>
    <col min="12541" max="12789" width="9.140625" style="8"/>
    <col min="12790" max="12790" width="4.28515625" style="8" customWidth="1"/>
    <col min="12791" max="12791" width="109.28515625" style="8" customWidth="1"/>
    <col min="12792" max="12795" width="27.7109375" style="8" customWidth="1"/>
    <col min="12796" max="12796" width="29.85546875" style="8" customWidth="1"/>
    <col min="12797" max="13045" width="9.140625" style="8"/>
    <col min="13046" max="13046" width="4.28515625" style="8" customWidth="1"/>
    <col min="13047" max="13047" width="109.28515625" style="8" customWidth="1"/>
    <col min="13048" max="13051" width="27.7109375" style="8" customWidth="1"/>
    <col min="13052" max="13052" width="29.85546875" style="8" customWidth="1"/>
    <col min="13053" max="13301" width="9.140625" style="8"/>
    <col min="13302" max="13302" width="4.28515625" style="8" customWidth="1"/>
    <col min="13303" max="13303" width="109.28515625" style="8" customWidth="1"/>
    <col min="13304" max="13307" width="27.7109375" style="8" customWidth="1"/>
    <col min="13308" max="13308" width="29.85546875" style="8" customWidth="1"/>
    <col min="13309" max="13557" width="9.140625" style="8"/>
    <col min="13558" max="13558" width="4.28515625" style="8" customWidth="1"/>
    <col min="13559" max="13559" width="109.28515625" style="8" customWidth="1"/>
    <col min="13560" max="13563" width="27.7109375" style="8" customWidth="1"/>
    <col min="13564" max="13564" width="29.85546875" style="8" customWidth="1"/>
    <col min="13565" max="13813" width="9.140625" style="8"/>
    <col min="13814" max="13814" width="4.28515625" style="8" customWidth="1"/>
    <col min="13815" max="13815" width="109.28515625" style="8" customWidth="1"/>
    <col min="13816" max="13819" width="27.7109375" style="8" customWidth="1"/>
    <col min="13820" max="13820" width="29.85546875" style="8" customWidth="1"/>
    <col min="13821" max="14069" width="9.140625" style="8"/>
    <col min="14070" max="14070" width="4.28515625" style="8" customWidth="1"/>
    <col min="14071" max="14071" width="109.28515625" style="8" customWidth="1"/>
    <col min="14072" max="14075" width="27.7109375" style="8" customWidth="1"/>
    <col min="14076" max="14076" width="29.85546875" style="8" customWidth="1"/>
    <col min="14077" max="14325" width="9.140625" style="8"/>
    <col min="14326" max="14326" width="4.28515625" style="8" customWidth="1"/>
    <col min="14327" max="14327" width="109.28515625" style="8" customWidth="1"/>
    <col min="14328" max="14331" width="27.7109375" style="8" customWidth="1"/>
    <col min="14332" max="14332" width="29.85546875" style="8" customWidth="1"/>
    <col min="14333" max="14581" width="9.140625" style="8"/>
    <col min="14582" max="14582" width="4.28515625" style="8" customWidth="1"/>
    <col min="14583" max="14583" width="109.28515625" style="8" customWidth="1"/>
    <col min="14584" max="14587" width="27.7109375" style="8" customWidth="1"/>
    <col min="14588" max="14588" width="29.85546875" style="8" customWidth="1"/>
    <col min="14589" max="14837" width="9.140625" style="8"/>
    <col min="14838" max="14838" width="4.28515625" style="8" customWidth="1"/>
    <col min="14839" max="14839" width="109.28515625" style="8" customWidth="1"/>
    <col min="14840" max="14843" width="27.7109375" style="8" customWidth="1"/>
    <col min="14844" max="14844" width="29.85546875" style="8" customWidth="1"/>
    <col min="14845" max="15093" width="9.140625" style="8"/>
    <col min="15094" max="15094" width="4.28515625" style="8" customWidth="1"/>
    <col min="15095" max="15095" width="109.28515625" style="8" customWidth="1"/>
    <col min="15096" max="15099" width="27.7109375" style="8" customWidth="1"/>
    <col min="15100" max="15100" width="29.85546875" style="8" customWidth="1"/>
    <col min="15101" max="15349" width="9.140625" style="8"/>
    <col min="15350" max="15350" width="4.28515625" style="8" customWidth="1"/>
    <col min="15351" max="15351" width="109.28515625" style="8" customWidth="1"/>
    <col min="15352" max="15355" width="27.7109375" style="8" customWidth="1"/>
    <col min="15356" max="15356" width="29.85546875" style="8" customWidth="1"/>
    <col min="15357" max="15605" width="9.140625" style="8"/>
    <col min="15606" max="15606" width="4.28515625" style="8" customWidth="1"/>
    <col min="15607" max="15607" width="109.28515625" style="8" customWidth="1"/>
    <col min="15608" max="15611" width="27.7109375" style="8" customWidth="1"/>
    <col min="15612" max="15612" width="29.85546875" style="8" customWidth="1"/>
    <col min="15613" max="15861" width="9.140625" style="8"/>
    <col min="15862" max="15862" width="4.28515625" style="8" customWidth="1"/>
    <col min="15863" max="15863" width="109.28515625" style="8" customWidth="1"/>
    <col min="15864" max="15867" width="27.7109375" style="8" customWidth="1"/>
    <col min="15868" max="15868" width="29.85546875" style="8" customWidth="1"/>
    <col min="15869" max="16117" width="9.140625" style="8"/>
    <col min="16118" max="16118" width="4.28515625" style="8" customWidth="1"/>
    <col min="16119" max="16119" width="109.28515625" style="8" customWidth="1"/>
    <col min="16120" max="16123" width="27.7109375" style="8" customWidth="1"/>
    <col min="16124" max="16124" width="29.85546875" style="8" customWidth="1"/>
    <col min="16125" max="16384" width="9.140625" style="8"/>
  </cols>
  <sheetData>
    <row r="1" spans="1:17" s="1" customFormat="1" ht="25.5" x14ac:dyDescent="0.25">
      <c r="A1" s="60" t="s">
        <v>0</v>
      </c>
      <c r="B1" s="60"/>
      <c r="C1" s="60"/>
      <c r="D1" s="60"/>
      <c r="E1" s="60"/>
      <c r="M1" s="2" t="s">
        <v>104</v>
      </c>
    </row>
    <row r="2" spans="1:17" s="5" customFormat="1" ht="20.25" x14ac:dyDescent="0.3">
      <c r="A2" s="3"/>
      <c r="B2" s="4"/>
      <c r="K2" s="6"/>
      <c r="M2" s="7"/>
    </row>
    <row r="3" spans="1:17" ht="142.5" customHeight="1" x14ac:dyDescent="0.2">
      <c r="A3" s="61" t="s">
        <v>1</v>
      </c>
      <c r="B3" s="62" t="s">
        <v>2</v>
      </c>
      <c r="C3" s="64" t="s">
        <v>3</v>
      </c>
      <c r="D3" s="67" t="s">
        <v>4</v>
      </c>
      <c r="E3" s="59" t="s">
        <v>5</v>
      </c>
      <c r="F3" s="53" t="s">
        <v>6</v>
      </c>
      <c r="G3" s="59" t="s">
        <v>7</v>
      </c>
      <c r="H3" s="53" t="s">
        <v>6</v>
      </c>
      <c r="I3" s="59" t="s">
        <v>8</v>
      </c>
      <c r="J3" s="53" t="s">
        <v>6</v>
      </c>
      <c r="K3" s="59" t="s">
        <v>9</v>
      </c>
      <c r="L3" s="53" t="s">
        <v>6</v>
      </c>
      <c r="M3" s="54" t="s">
        <v>10</v>
      </c>
      <c r="N3" s="56" t="s">
        <v>6</v>
      </c>
      <c r="O3" s="58" t="s">
        <v>11</v>
      </c>
      <c r="P3" s="58"/>
      <c r="Q3" s="58"/>
    </row>
    <row r="4" spans="1:17" ht="70.5" customHeight="1" x14ac:dyDescent="0.2">
      <c r="A4" s="61"/>
      <c r="B4" s="62"/>
      <c r="C4" s="65"/>
      <c r="D4" s="67"/>
      <c r="E4" s="59"/>
      <c r="F4" s="53"/>
      <c r="G4" s="59"/>
      <c r="H4" s="53"/>
      <c r="I4" s="59"/>
      <c r="J4" s="53"/>
      <c r="K4" s="59"/>
      <c r="L4" s="53"/>
      <c r="M4" s="55"/>
      <c r="N4" s="57"/>
      <c r="O4" s="63" t="s">
        <v>12</v>
      </c>
      <c r="P4" s="66" t="s">
        <v>105</v>
      </c>
      <c r="Q4" s="66" t="s">
        <v>106</v>
      </c>
    </row>
    <row r="5" spans="1:17" s="13" customFormat="1" ht="19.5" x14ac:dyDescent="0.2">
      <c r="A5" s="9"/>
      <c r="B5" s="9">
        <v>1</v>
      </c>
      <c r="C5" s="10">
        <v>2</v>
      </c>
      <c r="D5" s="9">
        <v>3</v>
      </c>
      <c r="E5" s="11">
        <v>4</v>
      </c>
      <c r="F5" s="11" t="s">
        <v>13</v>
      </c>
      <c r="G5" s="11">
        <v>5</v>
      </c>
      <c r="H5" s="11" t="s">
        <v>14</v>
      </c>
      <c r="I5" s="11">
        <v>6</v>
      </c>
      <c r="J5" s="11" t="s">
        <v>15</v>
      </c>
      <c r="K5" s="11">
        <v>7</v>
      </c>
      <c r="L5" s="11" t="s">
        <v>16</v>
      </c>
      <c r="M5" s="12">
        <v>8</v>
      </c>
      <c r="N5" s="11" t="s">
        <v>17</v>
      </c>
      <c r="O5" s="11">
        <v>9</v>
      </c>
      <c r="P5" s="11">
        <v>10</v>
      </c>
      <c r="Q5" s="11">
        <v>11</v>
      </c>
    </row>
    <row r="6" spans="1:17" ht="20.25" x14ac:dyDescent="0.3">
      <c r="A6" s="14">
        <v>1</v>
      </c>
      <c r="B6" s="15" t="s">
        <v>18</v>
      </c>
      <c r="C6" s="16">
        <v>-1.6201605474115817</v>
      </c>
      <c r="D6" s="17">
        <v>39208268.581666663</v>
      </c>
      <c r="E6" s="18">
        <v>2324190.56</v>
      </c>
      <c r="F6" s="19">
        <f t="shared" ref="F6:F69" si="0">E6/D6</f>
        <v>5.9278071796487461E-2</v>
      </c>
      <c r="G6" s="18">
        <v>14028950.970000001</v>
      </c>
      <c r="H6" s="19">
        <f t="shared" ref="H6:H69" si="1">G6/D6</f>
        <v>0.35780592914423609</v>
      </c>
      <c r="I6" s="18">
        <v>28785100</v>
      </c>
      <c r="J6" s="19">
        <f t="shared" ref="J6:J69" si="2">I6/D6</f>
        <v>0.73415891701628422</v>
      </c>
      <c r="K6" s="18">
        <v>90300000.000000045</v>
      </c>
      <c r="L6" s="19">
        <f t="shared" ref="L6:L69" si="3">K6/D6</f>
        <v>2.3030856313360211</v>
      </c>
      <c r="M6" s="20">
        <v>3281385.7399999998</v>
      </c>
      <c r="N6" s="21">
        <f t="shared" ref="N6:N37" si="4">M6/D6</f>
        <v>8.3691166651881643E-2</v>
      </c>
      <c r="O6" s="22">
        <v>76.34</v>
      </c>
      <c r="P6" s="22">
        <v>41.36</v>
      </c>
      <c r="Q6" s="22">
        <v>45.59</v>
      </c>
    </row>
    <row r="7" spans="1:17" ht="40.5" x14ac:dyDescent="0.3">
      <c r="A7" s="14">
        <v>2</v>
      </c>
      <c r="B7" s="15" t="s">
        <v>19</v>
      </c>
      <c r="C7" s="16">
        <v>-1.3105161188185037</v>
      </c>
      <c r="D7" s="17">
        <v>31128094.101666663</v>
      </c>
      <c r="E7" s="18">
        <v>972161.49</v>
      </c>
      <c r="F7" s="19">
        <f t="shared" si="0"/>
        <v>3.1230999457430592E-2</v>
      </c>
      <c r="G7" s="18">
        <v>40416496.670000002</v>
      </c>
      <c r="H7" s="19">
        <f t="shared" si="1"/>
        <v>1.2983929095689806</v>
      </c>
      <c r="I7" s="18">
        <v>39578200</v>
      </c>
      <c r="J7" s="19">
        <f t="shared" si="2"/>
        <v>1.2714623603595732</v>
      </c>
      <c r="K7" s="18">
        <v>73732421.330000013</v>
      </c>
      <c r="L7" s="19">
        <f t="shared" si="3"/>
        <v>2.3686776674853416</v>
      </c>
      <c r="M7" s="20">
        <v>11955182.529999999</v>
      </c>
      <c r="N7" s="21">
        <f t="shared" si="4"/>
        <v>0.38406407057732117</v>
      </c>
      <c r="O7" s="22">
        <v>92.34</v>
      </c>
      <c r="P7" s="23">
        <v>50.76</v>
      </c>
      <c r="Q7" s="22">
        <v>45.41</v>
      </c>
    </row>
    <row r="8" spans="1:17" ht="20.25" x14ac:dyDescent="0.3">
      <c r="A8" s="14">
        <v>3</v>
      </c>
      <c r="B8" s="15" t="s">
        <v>20</v>
      </c>
      <c r="C8" s="16">
        <v>-0.67857007942233327</v>
      </c>
      <c r="D8" s="17">
        <v>41768257.714999996</v>
      </c>
      <c r="E8" s="18">
        <v>934209.96</v>
      </c>
      <c r="F8" s="19">
        <f t="shared" si="0"/>
        <v>2.2366505358553716E-2</v>
      </c>
      <c r="G8" s="18">
        <v>8792442.370000001</v>
      </c>
      <c r="H8" s="19">
        <f t="shared" si="1"/>
        <v>0.21050536582095503</v>
      </c>
      <c r="I8" s="18">
        <v>34673800</v>
      </c>
      <c r="J8" s="19">
        <f t="shared" si="2"/>
        <v>0.83014714754424135</v>
      </c>
      <c r="K8" s="18">
        <v>45163800.00000003</v>
      </c>
      <c r="L8" s="19">
        <f t="shared" si="3"/>
        <v>1.0812948030576006</v>
      </c>
      <c r="M8" s="20">
        <v>0</v>
      </c>
      <c r="N8" s="21">
        <f t="shared" si="4"/>
        <v>0</v>
      </c>
      <c r="O8" s="23">
        <v>95.53</v>
      </c>
      <c r="P8" s="22">
        <v>39.200000000000003</v>
      </c>
      <c r="Q8" s="22">
        <v>38.11</v>
      </c>
    </row>
    <row r="9" spans="1:17" ht="20.25" x14ac:dyDescent="0.3">
      <c r="A9" s="14">
        <v>4</v>
      </c>
      <c r="B9" s="15" t="s">
        <v>21</v>
      </c>
      <c r="C9" s="16">
        <v>-0.64929341621360914</v>
      </c>
      <c r="D9" s="17">
        <v>106267044.49333332</v>
      </c>
      <c r="E9" s="18">
        <v>7171602.4100000001</v>
      </c>
      <c r="F9" s="19">
        <f t="shared" si="0"/>
        <v>6.7486608328981165E-2</v>
      </c>
      <c r="G9" s="18">
        <v>9139705.2400000002</v>
      </c>
      <c r="H9" s="19">
        <f t="shared" si="1"/>
        <v>8.6006958070367526E-2</v>
      </c>
      <c r="I9" s="18">
        <v>85309800</v>
      </c>
      <c r="J9" s="19">
        <f t="shared" si="2"/>
        <v>0.80278698261295789</v>
      </c>
      <c r="K9" s="18">
        <v>90011300.00000006</v>
      </c>
      <c r="L9" s="19">
        <f t="shared" si="3"/>
        <v>0.8470292970804032</v>
      </c>
      <c r="M9" s="20">
        <v>0</v>
      </c>
      <c r="N9" s="21">
        <f t="shared" si="4"/>
        <v>0</v>
      </c>
      <c r="O9" s="23">
        <v>109.5</v>
      </c>
      <c r="P9" s="23">
        <v>64.87</v>
      </c>
      <c r="Q9" s="22"/>
    </row>
    <row r="10" spans="1:17" ht="20.25" x14ac:dyDescent="0.3">
      <c r="A10" s="14">
        <v>5</v>
      </c>
      <c r="B10" s="15" t="s">
        <v>22</v>
      </c>
      <c r="C10" s="16">
        <v>-0.48256762486224358</v>
      </c>
      <c r="D10" s="17">
        <v>16131221.091666667</v>
      </c>
      <c r="E10" s="18">
        <v>809953.48</v>
      </c>
      <c r="F10" s="19">
        <f t="shared" si="0"/>
        <v>5.0210301836258332E-2</v>
      </c>
      <c r="G10" s="18">
        <v>4502620.38</v>
      </c>
      <c r="H10" s="19">
        <f t="shared" si="1"/>
        <v>0.27912458420931557</v>
      </c>
      <c r="I10" s="18">
        <v>12322200</v>
      </c>
      <c r="J10" s="19">
        <f t="shared" si="2"/>
        <v>0.76387273660055444</v>
      </c>
      <c r="K10" s="18">
        <v>16905999.999999978</v>
      </c>
      <c r="L10" s="19">
        <f t="shared" si="3"/>
        <v>1.0480297743072631</v>
      </c>
      <c r="M10" s="20">
        <v>2153298.9699999997</v>
      </c>
      <c r="N10" s="21">
        <f t="shared" si="4"/>
        <v>0.13348642100704866</v>
      </c>
      <c r="O10" s="22">
        <v>71.45</v>
      </c>
      <c r="P10" s="22">
        <v>36.96</v>
      </c>
      <c r="Q10" s="22">
        <v>37.200000000000003</v>
      </c>
    </row>
    <row r="11" spans="1:17" ht="20.25" x14ac:dyDescent="0.3">
      <c r="A11" s="24">
        <v>6</v>
      </c>
      <c r="B11" s="15" t="s">
        <v>23</v>
      </c>
      <c r="C11" s="16">
        <v>-0.45189673574109035</v>
      </c>
      <c r="D11" s="17">
        <v>10504577.848333333</v>
      </c>
      <c r="E11" s="18">
        <v>2088983.93</v>
      </c>
      <c r="F11" s="19">
        <f t="shared" si="0"/>
        <v>0.19886414857989179</v>
      </c>
      <c r="G11" s="18">
        <v>943231.63</v>
      </c>
      <c r="H11" s="19">
        <f t="shared" si="1"/>
        <v>8.9792435604602053E-2</v>
      </c>
      <c r="I11" s="18">
        <v>7779200</v>
      </c>
      <c r="J11" s="19">
        <f t="shared" si="2"/>
        <v>0.74055331992558426</v>
      </c>
      <c r="K11" s="18">
        <v>6146899.9999999888</v>
      </c>
      <c r="L11" s="19">
        <f t="shared" si="3"/>
        <v>0.58516392460028865</v>
      </c>
      <c r="M11" s="20">
        <v>881358.05999999994</v>
      </c>
      <c r="N11" s="21">
        <f t="shared" si="4"/>
        <v>8.3902282673818926E-2</v>
      </c>
      <c r="O11" s="23">
        <v>102.04</v>
      </c>
      <c r="P11" s="22">
        <v>44.63</v>
      </c>
      <c r="Q11" s="23">
        <v>48.47</v>
      </c>
    </row>
    <row r="12" spans="1:17" ht="20.25" x14ac:dyDescent="0.3">
      <c r="A12" s="24">
        <v>7</v>
      </c>
      <c r="B12" s="15" t="s">
        <v>24</v>
      </c>
      <c r="C12" s="16">
        <v>-0.44834291762744516</v>
      </c>
      <c r="D12" s="17">
        <v>22854061.226666663</v>
      </c>
      <c r="E12" s="18">
        <v>5107623.03</v>
      </c>
      <c r="F12" s="19">
        <f t="shared" si="0"/>
        <v>0.22348863859874077</v>
      </c>
      <c r="G12" s="18">
        <v>2568520.48</v>
      </c>
      <c r="H12" s="19">
        <f t="shared" si="1"/>
        <v>0.1123879232896685</v>
      </c>
      <c r="I12" s="18">
        <v>17922600</v>
      </c>
      <c r="J12" s="19">
        <f t="shared" si="2"/>
        <v>0.78421947951585447</v>
      </c>
      <c r="K12" s="18">
        <v>17784900.000000022</v>
      </c>
      <c r="L12" s="19">
        <f t="shared" si="3"/>
        <v>0.77819429219206682</v>
      </c>
      <c r="M12" s="20">
        <v>1251106.8700000001</v>
      </c>
      <c r="N12" s="21">
        <f t="shared" si="4"/>
        <v>5.4743306128023271E-2</v>
      </c>
      <c r="O12" s="22">
        <v>68</v>
      </c>
      <c r="P12" s="22">
        <v>37.479999999999997</v>
      </c>
      <c r="Q12" s="22">
        <v>38</v>
      </c>
    </row>
    <row r="13" spans="1:17" ht="20.25" x14ac:dyDescent="0.3">
      <c r="A13" s="24">
        <v>8</v>
      </c>
      <c r="B13" s="15" t="s">
        <v>25</v>
      </c>
      <c r="C13" s="16">
        <v>-0.31982844555513917</v>
      </c>
      <c r="D13" s="17">
        <v>9103495.9849999994</v>
      </c>
      <c r="E13" s="18">
        <v>1545325.63</v>
      </c>
      <c r="F13" s="19">
        <f t="shared" si="0"/>
        <v>0.16975078942707963</v>
      </c>
      <c r="G13" s="18">
        <v>2515117.4</v>
      </c>
      <c r="H13" s="19">
        <f t="shared" si="1"/>
        <v>0.27628038768229324</v>
      </c>
      <c r="I13" s="18">
        <v>6972000</v>
      </c>
      <c r="J13" s="19">
        <f t="shared" si="2"/>
        <v>0.76585962266451202</v>
      </c>
      <c r="K13" s="18">
        <v>5044999.9999999907</v>
      </c>
      <c r="L13" s="19">
        <f t="shared" si="3"/>
        <v>0.55418270171291684</v>
      </c>
      <c r="M13" s="20">
        <v>472201.59</v>
      </c>
      <c r="N13" s="21">
        <f t="shared" si="4"/>
        <v>5.1870357363594757E-2</v>
      </c>
      <c r="O13" s="22">
        <v>91.38</v>
      </c>
      <c r="P13" s="22">
        <v>39.67</v>
      </c>
      <c r="Q13" s="23">
        <v>48.74</v>
      </c>
    </row>
    <row r="14" spans="1:17" ht="20.25" x14ac:dyDescent="0.3">
      <c r="A14" s="24">
        <v>9</v>
      </c>
      <c r="B14" s="15" t="s">
        <v>26</v>
      </c>
      <c r="C14" s="16">
        <v>-0.31369313842161178</v>
      </c>
      <c r="D14" s="17">
        <v>46853372.451666661</v>
      </c>
      <c r="E14" s="18">
        <v>2882288.15</v>
      </c>
      <c r="F14" s="19">
        <f t="shared" si="0"/>
        <v>6.1517197144630976E-2</v>
      </c>
      <c r="G14" s="18">
        <v>17037830.399999999</v>
      </c>
      <c r="H14" s="19">
        <f t="shared" si="1"/>
        <v>0.36364149491215403</v>
      </c>
      <c r="I14" s="18">
        <v>34617700</v>
      </c>
      <c r="J14" s="19">
        <f t="shared" si="2"/>
        <v>0.73885183047839675</v>
      </c>
      <c r="K14" s="18">
        <v>26432000.000000011</v>
      </c>
      <c r="L14" s="19">
        <f t="shared" si="3"/>
        <v>0.56414295528602398</v>
      </c>
      <c r="M14" s="20">
        <v>2875968.23</v>
      </c>
      <c r="N14" s="21">
        <f t="shared" si="4"/>
        <v>6.1382309949338479E-2</v>
      </c>
      <c r="O14" s="22">
        <v>83.2</v>
      </c>
      <c r="P14" s="22">
        <v>40.06</v>
      </c>
      <c r="Q14" s="22">
        <v>40.090000000000003</v>
      </c>
    </row>
    <row r="15" spans="1:17" ht="20.25" x14ac:dyDescent="0.3">
      <c r="A15" s="24">
        <v>10</v>
      </c>
      <c r="B15" s="15" t="s">
        <v>27</v>
      </c>
      <c r="C15" s="25">
        <v>-9.0845291406073989E-2</v>
      </c>
      <c r="D15" s="17">
        <v>79332051.429999992</v>
      </c>
      <c r="E15" s="18">
        <v>8771311</v>
      </c>
      <c r="F15" s="19">
        <f t="shared" si="0"/>
        <v>0.11056453024840178</v>
      </c>
      <c r="G15" s="18">
        <v>41949345.670000002</v>
      </c>
      <c r="H15" s="19">
        <f t="shared" si="1"/>
        <v>0.52878180903987759</v>
      </c>
      <c r="I15" s="18">
        <v>57927600</v>
      </c>
      <c r="J15" s="19">
        <f t="shared" si="2"/>
        <v>0.73019163069435333</v>
      </c>
      <c r="K15" s="18">
        <v>50600000.000000007</v>
      </c>
      <c r="L15" s="19">
        <f t="shared" si="3"/>
        <v>0.63782543231782918</v>
      </c>
      <c r="M15" s="20">
        <v>557491.92000000004</v>
      </c>
      <c r="N15" s="21">
        <f t="shared" si="4"/>
        <v>7.027322626239064E-3</v>
      </c>
      <c r="O15" s="23">
        <v>105.91</v>
      </c>
      <c r="P15" s="22">
        <v>41.57</v>
      </c>
      <c r="Q15" s="22">
        <v>43.48</v>
      </c>
    </row>
    <row r="16" spans="1:17" ht="20.25" x14ac:dyDescent="0.3">
      <c r="A16" s="24">
        <v>11</v>
      </c>
      <c r="B16" s="15" t="s">
        <v>28</v>
      </c>
      <c r="C16" s="25">
        <v>-6.902557159919942E-2</v>
      </c>
      <c r="D16" s="17">
        <v>16826663.700000003</v>
      </c>
      <c r="E16" s="18">
        <v>4534307.92</v>
      </c>
      <c r="F16" s="19">
        <f t="shared" si="0"/>
        <v>0.26947159584582409</v>
      </c>
      <c r="G16" s="18">
        <v>4887222</v>
      </c>
      <c r="H16" s="19">
        <f t="shared" si="1"/>
        <v>0.29044509875121588</v>
      </c>
      <c r="I16" s="18">
        <v>10583000</v>
      </c>
      <c r="J16" s="19">
        <f t="shared" si="2"/>
        <v>0.62894226619623939</v>
      </c>
      <c r="K16" s="18">
        <v>9486799.9999999627</v>
      </c>
      <c r="L16" s="19">
        <f t="shared" si="3"/>
        <v>0.56379566200042142</v>
      </c>
      <c r="M16" s="20">
        <v>621062.42000000004</v>
      </c>
      <c r="N16" s="21">
        <f t="shared" si="4"/>
        <v>3.6909421325155498E-2</v>
      </c>
      <c r="O16" s="22">
        <v>82.76</v>
      </c>
      <c r="P16" s="22">
        <v>40.76</v>
      </c>
      <c r="Q16" s="22">
        <v>40.86</v>
      </c>
    </row>
    <row r="17" spans="1:17" ht="20.25" x14ac:dyDescent="0.3">
      <c r="A17" s="26">
        <v>12</v>
      </c>
      <c r="B17" s="15" t="s">
        <v>29</v>
      </c>
      <c r="C17" s="25">
        <v>-3.2183249468139941E-2</v>
      </c>
      <c r="D17" s="17">
        <v>6263583.8000000007</v>
      </c>
      <c r="E17" s="18">
        <v>1896289.6</v>
      </c>
      <c r="F17" s="19">
        <f t="shared" si="0"/>
        <v>0.30274834033512887</v>
      </c>
      <c r="G17" s="18">
        <v>1732727.92</v>
      </c>
      <c r="H17" s="19">
        <f t="shared" si="1"/>
        <v>0.27663522598675855</v>
      </c>
      <c r="I17" s="18">
        <v>3830600</v>
      </c>
      <c r="J17" s="19">
        <f t="shared" si="2"/>
        <v>0.61156681579002736</v>
      </c>
      <c r="K17" s="18">
        <v>3698299.9999999963</v>
      </c>
      <c r="L17" s="19">
        <f t="shared" si="3"/>
        <v>0.59044472271609039</v>
      </c>
      <c r="M17" s="20">
        <v>311139.53000000003</v>
      </c>
      <c r="N17" s="21">
        <f t="shared" si="4"/>
        <v>4.9674362143921499E-2</v>
      </c>
      <c r="O17" s="22">
        <v>81.06</v>
      </c>
      <c r="P17" s="22">
        <v>40.380000000000003</v>
      </c>
      <c r="Q17" s="23">
        <v>47.98</v>
      </c>
    </row>
    <row r="18" spans="1:17" ht="20.25" x14ac:dyDescent="0.3">
      <c r="A18" s="26">
        <v>13</v>
      </c>
      <c r="B18" s="15" t="s">
        <v>30</v>
      </c>
      <c r="C18" s="25">
        <v>1.8357112578500961E-2</v>
      </c>
      <c r="D18" s="17">
        <v>47763956.681666672</v>
      </c>
      <c r="E18" s="18">
        <v>25578383.219999999</v>
      </c>
      <c r="F18" s="19">
        <f t="shared" si="0"/>
        <v>0.53551642278031364</v>
      </c>
      <c r="G18" s="18">
        <v>7769725.1100000003</v>
      </c>
      <c r="H18" s="19">
        <f t="shared" si="1"/>
        <v>0.1626692102118556</v>
      </c>
      <c r="I18" s="18">
        <v>32471300</v>
      </c>
      <c r="J18" s="19">
        <f t="shared" si="2"/>
        <v>0.67982852041366826</v>
      </c>
      <c r="K18" s="18">
        <v>26694100.000000007</v>
      </c>
      <c r="L18" s="19">
        <f t="shared" si="3"/>
        <v>0.558875391708201</v>
      </c>
      <c r="M18" s="20">
        <v>896488.65</v>
      </c>
      <c r="N18" s="21">
        <f t="shared" si="4"/>
        <v>1.8769145445274655E-2</v>
      </c>
      <c r="O18" s="22">
        <v>84.59</v>
      </c>
      <c r="P18" s="22">
        <v>45.09</v>
      </c>
      <c r="Q18" s="22"/>
    </row>
    <row r="19" spans="1:17" ht="20.25" x14ac:dyDescent="0.3">
      <c r="A19" s="26">
        <v>14</v>
      </c>
      <c r="B19" s="15" t="s">
        <v>31</v>
      </c>
      <c r="C19" s="25">
        <v>6.1963883261953255E-2</v>
      </c>
      <c r="D19" s="17">
        <v>31788809.808333337</v>
      </c>
      <c r="E19" s="18">
        <v>7821321.3600000003</v>
      </c>
      <c r="F19" s="19">
        <f t="shared" si="0"/>
        <v>0.24604008162487623</v>
      </c>
      <c r="G19" s="18">
        <v>13480836.74</v>
      </c>
      <c r="H19" s="19">
        <f t="shared" si="1"/>
        <v>0.42407491256454782</v>
      </c>
      <c r="I19" s="18">
        <v>19332400</v>
      </c>
      <c r="J19" s="19">
        <f t="shared" si="2"/>
        <v>0.60815111092747087</v>
      </c>
      <c r="K19" s="18">
        <v>17681599.999999993</v>
      </c>
      <c r="L19" s="19">
        <f t="shared" si="3"/>
        <v>0.5562208873691401</v>
      </c>
      <c r="M19" s="20">
        <v>1999323.1</v>
      </c>
      <c r="N19" s="21">
        <f t="shared" si="4"/>
        <v>6.2893927518981346E-2</v>
      </c>
      <c r="O19" s="22">
        <v>73.97</v>
      </c>
      <c r="P19" s="22">
        <v>35.630000000000003</v>
      </c>
      <c r="Q19" s="22">
        <v>42.31</v>
      </c>
    </row>
    <row r="20" spans="1:17" ht="20.25" x14ac:dyDescent="0.3">
      <c r="A20" s="26">
        <v>15</v>
      </c>
      <c r="B20" s="15" t="s">
        <v>32</v>
      </c>
      <c r="C20" s="25">
        <v>7.7332825812723632E-2</v>
      </c>
      <c r="D20" s="17">
        <v>23172917.724999998</v>
      </c>
      <c r="E20" s="18">
        <v>12243641.050000001</v>
      </c>
      <c r="F20" s="19">
        <f t="shared" si="0"/>
        <v>0.52835992408461385</v>
      </c>
      <c r="G20" s="18">
        <v>6421886.1600000001</v>
      </c>
      <c r="H20" s="19">
        <f t="shared" si="1"/>
        <v>0.27712894147428735</v>
      </c>
      <c r="I20" s="18">
        <v>16873500</v>
      </c>
      <c r="J20" s="19">
        <f t="shared" si="2"/>
        <v>0.72815603974617749</v>
      </c>
      <c r="K20" s="18">
        <v>11000000.000000013</v>
      </c>
      <c r="L20" s="19">
        <f t="shared" si="3"/>
        <v>0.47469205779523882</v>
      </c>
      <c r="M20" s="20">
        <v>1065041.94</v>
      </c>
      <c r="N20" s="21">
        <f t="shared" si="4"/>
        <v>4.596063183062115E-2</v>
      </c>
      <c r="O20" s="22">
        <v>78.7</v>
      </c>
      <c r="P20" s="22">
        <v>36.659999999999997</v>
      </c>
      <c r="Q20" s="22">
        <v>45.35</v>
      </c>
    </row>
    <row r="21" spans="1:17" ht="20.25" x14ac:dyDescent="0.3">
      <c r="A21" s="26">
        <v>16</v>
      </c>
      <c r="B21" s="15" t="s">
        <v>33</v>
      </c>
      <c r="C21" s="25">
        <v>0.15975994170633306</v>
      </c>
      <c r="D21" s="17">
        <v>21567122.666666668</v>
      </c>
      <c r="E21" s="18">
        <v>12906063.800000001</v>
      </c>
      <c r="F21" s="19">
        <f t="shared" si="0"/>
        <v>0.5984137986077821</v>
      </c>
      <c r="G21" s="18">
        <v>2979798.4600000004</v>
      </c>
      <c r="H21" s="19">
        <f t="shared" si="1"/>
        <v>0.13816393155705767</v>
      </c>
      <c r="I21" s="18">
        <v>12440300</v>
      </c>
      <c r="J21" s="19">
        <f t="shared" si="2"/>
        <v>0.57681778845850673</v>
      </c>
      <c r="K21" s="18">
        <v>13092199.999999985</v>
      </c>
      <c r="L21" s="19">
        <f t="shared" si="3"/>
        <v>0.60704435182885086</v>
      </c>
      <c r="M21" s="20">
        <v>1206397.81</v>
      </c>
      <c r="N21" s="21">
        <f t="shared" si="4"/>
        <v>5.5936891937122563E-2</v>
      </c>
      <c r="O21" s="22">
        <v>90.62</v>
      </c>
      <c r="P21" s="22">
        <v>43.13</v>
      </c>
      <c r="Q21" s="22">
        <v>43.34</v>
      </c>
    </row>
    <row r="22" spans="1:17" ht="20.25" x14ac:dyDescent="0.3">
      <c r="A22" s="26">
        <v>17</v>
      </c>
      <c r="B22" s="15" t="s">
        <v>34</v>
      </c>
      <c r="C22" s="25">
        <v>0.26953550172161922</v>
      </c>
      <c r="D22" s="17">
        <v>19632607.749999996</v>
      </c>
      <c r="E22" s="18">
        <v>14594760.289999999</v>
      </c>
      <c r="F22" s="19">
        <f t="shared" si="0"/>
        <v>0.74339387186096062</v>
      </c>
      <c r="G22" s="18">
        <v>2171024.4900000002</v>
      </c>
      <c r="H22" s="19">
        <f t="shared" si="1"/>
        <v>0.110582583712039</v>
      </c>
      <c r="I22" s="18">
        <v>11474100</v>
      </c>
      <c r="J22" s="19">
        <f t="shared" si="2"/>
        <v>0.5844409538513804</v>
      </c>
      <c r="K22" s="18">
        <v>10860600.000000004</v>
      </c>
      <c r="L22" s="19">
        <f t="shared" si="3"/>
        <v>0.55319192123114702</v>
      </c>
      <c r="M22" s="20">
        <v>733175.19000000006</v>
      </c>
      <c r="N22" s="21">
        <f t="shared" si="4"/>
        <v>3.7344768424867052E-2</v>
      </c>
      <c r="O22" s="22">
        <v>77.760000000000005</v>
      </c>
      <c r="P22" s="22">
        <v>37.74</v>
      </c>
      <c r="Q22" s="23">
        <v>46.93</v>
      </c>
    </row>
    <row r="23" spans="1:17" ht="20.25" x14ac:dyDescent="0.3">
      <c r="A23" s="26">
        <v>18</v>
      </c>
      <c r="B23" s="15" t="s">
        <v>35</v>
      </c>
      <c r="C23" s="25">
        <v>0.41678901458790363</v>
      </c>
      <c r="D23" s="17">
        <v>70233105.373333335</v>
      </c>
      <c r="E23" s="18">
        <v>57907464.659999996</v>
      </c>
      <c r="F23" s="19">
        <f t="shared" si="0"/>
        <v>0.82450383408486971</v>
      </c>
      <c r="G23" s="18">
        <v>15059122.120000001</v>
      </c>
      <c r="H23" s="19">
        <f t="shared" si="1"/>
        <v>0.21441629328436002</v>
      </c>
      <c r="I23" s="18">
        <v>43694200</v>
      </c>
      <c r="J23" s="19">
        <f t="shared" si="2"/>
        <v>0.62213111278132605</v>
      </c>
      <c r="K23" s="18">
        <v>42450000</v>
      </c>
      <c r="L23" s="19">
        <f t="shared" si="3"/>
        <v>0.60441582035069397</v>
      </c>
      <c r="M23" s="20">
        <v>104029.57</v>
      </c>
      <c r="N23" s="21">
        <f t="shared" si="4"/>
        <v>1.4812041906308586E-3</v>
      </c>
      <c r="O23" s="22">
        <v>89.36</v>
      </c>
      <c r="P23" s="22">
        <v>45.32</v>
      </c>
      <c r="Q23" s="22"/>
    </row>
    <row r="24" spans="1:17" ht="20.25" x14ac:dyDescent="0.3">
      <c r="A24" s="26">
        <v>19</v>
      </c>
      <c r="B24" s="15" t="s">
        <v>36</v>
      </c>
      <c r="C24" s="25">
        <v>0.51336246042208811</v>
      </c>
      <c r="D24" s="17">
        <v>10078473.006666666</v>
      </c>
      <c r="E24" s="18">
        <v>9591656.25</v>
      </c>
      <c r="F24" s="19">
        <f t="shared" si="0"/>
        <v>0.95169736959709583</v>
      </c>
      <c r="G24" s="18">
        <v>3124553.45</v>
      </c>
      <c r="H24" s="19">
        <f t="shared" si="1"/>
        <v>0.31002250518835378</v>
      </c>
      <c r="I24" s="18">
        <v>7542300</v>
      </c>
      <c r="J24" s="19">
        <f t="shared" si="2"/>
        <v>0.74835741436336156</v>
      </c>
      <c r="K24" s="18">
        <v>5699999.9966666652</v>
      </c>
      <c r="L24" s="19">
        <f t="shared" si="3"/>
        <v>0.56556186566122202</v>
      </c>
      <c r="M24" s="20">
        <v>691122.91999999993</v>
      </c>
      <c r="N24" s="21">
        <f t="shared" si="4"/>
        <v>6.857416987105476E-2</v>
      </c>
      <c r="O24" s="22">
        <v>92.38</v>
      </c>
      <c r="P24" s="23">
        <v>47.08</v>
      </c>
      <c r="Q24" s="23">
        <v>50.41</v>
      </c>
    </row>
    <row r="25" spans="1:17" ht="20.25" x14ac:dyDescent="0.3">
      <c r="A25" s="26">
        <v>20</v>
      </c>
      <c r="B25" s="15" t="s">
        <v>37</v>
      </c>
      <c r="C25" s="25">
        <v>0.52925271982351785</v>
      </c>
      <c r="D25" s="17">
        <v>119205529.46999998</v>
      </c>
      <c r="E25" s="18">
        <v>85926904.920000002</v>
      </c>
      <c r="F25" s="19">
        <f t="shared" si="0"/>
        <v>0.72082985832989321</v>
      </c>
      <c r="G25" s="18">
        <v>50718845.770000003</v>
      </c>
      <c r="H25" s="19">
        <f t="shared" si="1"/>
        <v>0.42547393560937313</v>
      </c>
      <c r="I25" s="18">
        <v>73555900</v>
      </c>
      <c r="J25" s="19">
        <f t="shared" si="2"/>
        <v>0.61705107411574844</v>
      </c>
      <c r="K25" s="18">
        <v>90000000.000000075</v>
      </c>
      <c r="L25" s="19">
        <f t="shared" si="3"/>
        <v>0.75499853404577211</v>
      </c>
      <c r="M25" s="20">
        <v>0</v>
      </c>
      <c r="N25" s="21">
        <f t="shared" si="4"/>
        <v>0</v>
      </c>
      <c r="O25" s="22">
        <v>83.21</v>
      </c>
      <c r="P25" s="22">
        <v>41.6</v>
      </c>
      <c r="Q25" s="22"/>
    </row>
    <row r="26" spans="1:17" ht="20.25" x14ac:dyDescent="0.3">
      <c r="A26" s="26">
        <v>21</v>
      </c>
      <c r="B26" s="15" t="s">
        <v>38</v>
      </c>
      <c r="C26" s="25">
        <v>0.64580165257258848</v>
      </c>
      <c r="D26" s="17">
        <v>42029333.220000006</v>
      </c>
      <c r="E26" s="18">
        <v>34672866.829999998</v>
      </c>
      <c r="F26" s="19">
        <f t="shared" si="0"/>
        <v>0.82496828223533714</v>
      </c>
      <c r="G26" s="18">
        <v>17545946.02</v>
      </c>
      <c r="H26" s="19">
        <f t="shared" si="1"/>
        <v>0.41746905496113407</v>
      </c>
      <c r="I26" s="18">
        <v>25076200</v>
      </c>
      <c r="J26" s="19">
        <f t="shared" si="2"/>
        <v>0.59663568462388272</v>
      </c>
      <c r="K26" s="18">
        <v>21209099.999999952</v>
      </c>
      <c r="L26" s="19">
        <f t="shared" si="3"/>
        <v>0.50462613548928315</v>
      </c>
      <c r="M26" s="20">
        <v>1491180.71</v>
      </c>
      <c r="N26" s="21">
        <f t="shared" si="4"/>
        <v>3.5479523365134172E-2</v>
      </c>
      <c r="O26" s="22">
        <v>82.29</v>
      </c>
      <c r="P26" s="22">
        <v>37.83</v>
      </c>
      <c r="Q26" s="22">
        <v>43.3</v>
      </c>
    </row>
    <row r="27" spans="1:17" ht="20.25" x14ac:dyDescent="0.3">
      <c r="A27" s="26">
        <v>22</v>
      </c>
      <c r="B27" s="15" t="s">
        <v>39</v>
      </c>
      <c r="C27" s="25">
        <v>0.77398043961526397</v>
      </c>
      <c r="D27" s="17">
        <v>61640535.00333333</v>
      </c>
      <c r="E27" s="18">
        <v>36132371.390000001</v>
      </c>
      <c r="F27" s="19">
        <f t="shared" si="0"/>
        <v>0.58617874403663228</v>
      </c>
      <c r="G27" s="18">
        <v>45461096.990000002</v>
      </c>
      <c r="H27" s="19">
        <f t="shared" si="1"/>
        <v>0.73751950705070302</v>
      </c>
      <c r="I27" s="18">
        <v>33884900</v>
      </c>
      <c r="J27" s="19">
        <f t="shared" si="2"/>
        <v>0.54971781147207122</v>
      </c>
      <c r="K27" s="18">
        <v>33400000.000000007</v>
      </c>
      <c r="L27" s="19">
        <f t="shared" si="3"/>
        <v>0.5418512347141996</v>
      </c>
      <c r="M27" s="20">
        <v>3808221.5</v>
      </c>
      <c r="N27" s="21">
        <f t="shared" si="4"/>
        <v>6.1781123408388053E-2</v>
      </c>
      <c r="O27" s="22">
        <v>88.01</v>
      </c>
      <c r="P27" s="22">
        <v>42.87</v>
      </c>
      <c r="Q27" s="22">
        <v>43.09</v>
      </c>
    </row>
    <row r="28" spans="1:17" ht="20.25" x14ac:dyDescent="0.3">
      <c r="A28" s="26">
        <v>23</v>
      </c>
      <c r="B28" s="15" t="s">
        <v>40</v>
      </c>
      <c r="C28" s="25">
        <v>0.88568997262840199</v>
      </c>
      <c r="D28" s="17">
        <v>17630715.298333336</v>
      </c>
      <c r="E28" s="18">
        <v>1820990.75</v>
      </c>
      <c r="F28" s="19">
        <f t="shared" si="0"/>
        <v>0.10328513161188313</v>
      </c>
      <c r="G28" s="18">
        <v>23342757</v>
      </c>
      <c r="H28" s="19">
        <f t="shared" si="1"/>
        <v>1.3239824139300029</v>
      </c>
      <c r="I28" s="18">
        <v>9548400</v>
      </c>
      <c r="J28" s="19">
        <f t="shared" si="2"/>
        <v>0.54157757291348396</v>
      </c>
      <c r="K28" s="18">
        <v>16028099.999999991</v>
      </c>
      <c r="L28" s="19">
        <f t="shared" si="3"/>
        <v>0.90910094847457246</v>
      </c>
      <c r="M28" s="20">
        <v>959694.07</v>
      </c>
      <c r="N28" s="21">
        <f t="shared" si="4"/>
        <v>5.4433076240004943E-2</v>
      </c>
      <c r="O28" s="22">
        <v>81.23</v>
      </c>
      <c r="P28" s="22">
        <v>40.340000000000003</v>
      </c>
      <c r="Q28" s="22">
        <v>40.380000000000003</v>
      </c>
    </row>
    <row r="29" spans="1:17" ht="20.25" x14ac:dyDescent="0.3">
      <c r="A29" s="26">
        <v>24</v>
      </c>
      <c r="B29" s="15" t="s">
        <v>41</v>
      </c>
      <c r="C29" s="25">
        <v>1.0323919505720323</v>
      </c>
      <c r="D29" s="17">
        <v>8079478.1433333317</v>
      </c>
      <c r="E29" s="18">
        <v>11295270.35</v>
      </c>
      <c r="F29" s="19">
        <f t="shared" si="0"/>
        <v>1.3980197915777683</v>
      </c>
      <c r="G29" s="18">
        <v>2303817.85</v>
      </c>
      <c r="H29" s="19">
        <f t="shared" si="1"/>
        <v>0.28514438793314434</v>
      </c>
      <c r="I29" s="18">
        <v>5257900</v>
      </c>
      <c r="J29" s="19">
        <f t="shared" si="2"/>
        <v>0.65077222893888054</v>
      </c>
      <c r="K29" s="18">
        <v>4000000.0000000079</v>
      </c>
      <c r="L29" s="19">
        <f t="shared" si="3"/>
        <v>0.49508148039246225</v>
      </c>
      <c r="M29" s="20">
        <v>377438.02999999997</v>
      </c>
      <c r="N29" s="21">
        <f t="shared" si="4"/>
        <v>4.6715644662203543E-2</v>
      </c>
      <c r="O29" s="22">
        <v>87.64</v>
      </c>
      <c r="P29" s="22">
        <v>42.06</v>
      </c>
      <c r="Q29" s="22">
        <v>46.18</v>
      </c>
    </row>
    <row r="30" spans="1:17" ht="20.25" x14ac:dyDescent="0.3">
      <c r="A30" s="26">
        <v>25</v>
      </c>
      <c r="B30" s="15" t="s">
        <v>42</v>
      </c>
      <c r="C30" s="25">
        <v>1.0441866166976403</v>
      </c>
      <c r="D30" s="17">
        <v>178081930.07499999</v>
      </c>
      <c r="E30" s="18">
        <v>153278019.68000001</v>
      </c>
      <c r="F30" s="19">
        <f t="shared" si="0"/>
        <v>0.86071629847815723</v>
      </c>
      <c r="G30" s="18">
        <v>137784548.38</v>
      </c>
      <c r="H30" s="19">
        <f t="shared" si="1"/>
        <v>0.77371437024504075</v>
      </c>
      <c r="I30" s="18">
        <v>105111800</v>
      </c>
      <c r="J30" s="19">
        <f t="shared" si="2"/>
        <v>0.59024405202555763</v>
      </c>
      <c r="K30" s="18">
        <v>90400000.000000045</v>
      </c>
      <c r="L30" s="19">
        <f t="shared" si="3"/>
        <v>0.50763151523530592</v>
      </c>
      <c r="M30" s="20">
        <v>1104598.3999999999</v>
      </c>
      <c r="N30" s="21">
        <f t="shared" si="4"/>
        <v>6.2027539769744936E-3</v>
      </c>
      <c r="O30" s="23">
        <v>102.46</v>
      </c>
      <c r="P30" s="23">
        <v>56.33</v>
      </c>
      <c r="Q30" s="23">
        <v>46.61</v>
      </c>
    </row>
    <row r="31" spans="1:17" ht="20.25" x14ac:dyDescent="0.3">
      <c r="A31" s="26">
        <v>26</v>
      </c>
      <c r="B31" s="15" t="s">
        <v>43</v>
      </c>
      <c r="C31" s="25">
        <v>1.1326126590144603</v>
      </c>
      <c r="D31" s="17">
        <v>38470172.766666658</v>
      </c>
      <c r="E31" s="18">
        <v>50462109.350000001</v>
      </c>
      <c r="F31" s="19">
        <f t="shared" si="0"/>
        <v>1.3117203724575945</v>
      </c>
      <c r="G31" s="18">
        <v>20775995.32</v>
      </c>
      <c r="H31" s="19">
        <f t="shared" si="1"/>
        <v>0.54005464040966888</v>
      </c>
      <c r="I31" s="18">
        <v>27666300</v>
      </c>
      <c r="J31" s="19">
        <f t="shared" si="2"/>
        <v>0.71916235385280314</v>
      </c>
      <c r="K31" s="18">
        <v>7.4505805969238281E-9</v>
      </c>
      <c r="L31" s="19">
        <f t="shared" si="3"/>
        <v>1.9367161780410694E-16</v>
      </c>
      <c r="M31" s="20">
        <v>0</v>
      </c>
      <c r="N31" s="21">
        <f t="shared" si="4"/>
        <v>0</v>
      </c>
      <c r="O31" s="23">
        <v>114.6</v>
      </c>
      <c r="P31" s="23">
        <v>61.6</v>
      </c>
      <c r="Q31" s="22"/>
    </row>
    <row r="32" spans="1:17" ht="20.25" x14ac:dyDescent="0.3">
      <c r="A32" s="26">
        <v>27</v>
      </c>
      <c r="B32" s="15" t="s">
        <v>44</v>
      </c>
      <c r="C32" s="25">
        <v>1.2968483715253336</v>
      </c>
      <c r="D32" s="17">
        <v>8960409.2699999996</v>
      </c>
      <c r="E32" s="18">
        <v>16116459.41</v>
      </c>
      <c r="F32" s="19">
        <f t="shared" si="0"/>
        <v>1.79862983088941</v>
      </c>
      <c r="G32" s="18">
        <v>2395032.7599999998</v>
      </c>
      <c r="H32" s="19">
        <f t="shared" si="1"/>
        <v>0.26729055424049841</v>
      </c>
      <c r="I32" s="18">
        <v>6891200</v>
      </c>
      <c r="J32" s="19">
        <f t="shared" si="2"/>
        <v>0.769072013604575</v>
      </c>
      <c r="K32" s="18">
        <v>2570500</v>
      </c>
      <c r="L32" s="19">
        <f t="shared" si="3"/>
        <v>0.28687305708302763</v>
      </c>
      <c r="M32" s="20">
        <v>188458.26</v>
      </c>
      <c r="N32" s="21">
        <f t="shared" si="4"/>
        <v>2.1032327243239862E-2</v>
      </c>
      <c r="O32" s="22">
        <v>81.48</v>
      </c>
      <c r="P32" s="22">
        <v>40.46</v>
      </c>
      <c r="Q32" s="22">
        <v>45.68</v>
      </c>
    </row>
    <row r="33" spans="1:17" ht="20.25" x14ac:dyDescent="0.3">
      <c r="A33" s="26">
        <v>28</v>
      </c>
      <c r="B33" s="15" t="s">
        <v>45</v>
      </c>
      <c r="C33" s="25">
        <v>1.3450279836861592</v>
      </c>
      <c r="D33" s="17">
        <v>15889451.535000002</v>
      </c>
      <c r="E33" s="18">
        <v>25505926.440000001</v>
      </c>
      <c r="F33" s="19">
        <f t="shared" si="0"/>
        <v>1.6052112550151656</v>
      </c>
      <c r="G33" s="18">
        <v>7096430.5199999996</v>
      </c>
      <c r="H33" s="19">
        <f t="shared" si="1"/>
        <v>0.44661267913298047</v>
      </c>
      <c r="I33" s="18">
        <v>11230600</v>
      </c>
      <c r="J33" s="19">
        <f t="shared" si="2"/>
        <v>0.70679595046198673</v>
      </c>
      <c r="K33" s="18">
        <v>2000000.0000000061</v>
      </c>
      <c r="L33" s="19">
        <f t="shared" si="3"/>
        <v>0.12586966866632038</v>
      </c>
      <c r="M33" s="20">
        <v>296319.93</v>
      </c>
      <c r="N33" s="21">
        <f t="shared" si="4"/>
        <v>1.8648845704163568E-2</v>
      </c>
      <c r="O33" s="23">
        <v>93.5</v>
      </c>
      <c r="P33" s="22">
        <v>44.46</v>
      </c>
      <c r="Q33" s="23">
        <v>56.58</v>
      </c>
    </row>
    <row r="34" spans="1:17" ht="20.25" x14ac:dyDescent="0.3">
      <c r="A34" s="26">
        <v>29</v>
      </c>
      <c r="B34" s="15" t="s">
        <v>46</v>
      </c>
      <c r="C34" s="25">
        <v>1.6117275355242637</v>
      </c>
      <c r="D34" s="17">
        <v>5493967.1283333329</v>
      </c>
      <c r="E34" s="18">
        <v>12309064.189999999</v>
      </c>
      <c r="F34" s="19">
        <f t="shared" si="0"/>
        <v>2.2404692096754708</v>
      </c>
      <c r="G34" s="18">
        <v>1730113.91</v>
      </c>
      <c r="H34" s="19">
        <f t="shared" si="1"/>
        <v>0.31491158748975856</v>
      </c>
      <c r="I34" s="18">
        <v>5184400</v>
      </c>
      <c r="J34" s="19">
        <f t="shared" si="2"/>
        <v>0.94365326164096575</v>
      </c>
      <c r="K34" s="18">
        <v>9.3132257461547852E-10</v>
      </c>
      <c r="L34" s="19">
        <f t="shared" si="3"/>
        <v>1.6951731833495834E-16</v>
      </c>
      <c r="M34" s="20">
        <v>0</v>
      </c>
      <c r="N34" s="21">
        <f t="shared" si="4"/>
        <v>0</v>
      </c>
      <c r="O34" s="23">
        <v>94.27</v>
      </c>
      <c r="P34" s="23">
        <v>47.33</v>
      </c>
      <c r="Q34" s="22"/>
    </row>
    <row r="35" spans="1:17" ht="20.25" x14ac:dyDescent="0.3">
      <c r="A35" s="26">
        <v>30</v>
      </c>
      <c r="B35" s="15" t="s">
        <v>47</v>
      </c>
      <c r="C35" s="25">
        <v>1.6485066017933558</v>
      </c>
      <c r="D35" s="17">
        <v>208479093.59666669</v>
      </c>
      <c r="E35" s="18">
        <v>185505135.08000001</v>
      </c>
      <c r="F35" s="19">
        <f t="shared" si="0"/>
        <v>0.88980209900032869</v>
      </c>
      <c r="G35" s="18">
        <v>262491727.04999998</v>
      </c>
      <c r="H35" s="19">
        <f t="shared" si="1"/>
        <v>1.2590793758813468</v>
      </c>
      <c r="I35" s="18">
        <v>104317700</v>
      </c>
      <c r="J35" s="19">
        <f t="shared" si="2"/>
        <v>0.50037487308831963</v>
      </c>
      <c r="K35" s="18">
        <v>114440599.99999979</v>
      </c>
      <c r="L35" s="19">
        <f t="shared" si="3"/>
        <v>0.54893082095513079</v>
      </c>
      <c r="M35" s="20">
        <v>24467321.550000001</v>
      </c>
      <c r="N35" s="21">
        <f t="shared" si="4"/>
        <v>0.11736103188042257</v>
      </c>
      <c r="O35" s="23">
        <v>100.16</v>
      </c>
      <c r="P35" s="23">
        <v>55.88</v>
      </c>
      <c r="Q35" s="23">
        <v>49.77</v>
      </c>
    </row>
    <row r="36" spans="1:17" ht="20.25" x14ac:dyDescent="0.3">
      <c r="A36" s="26">
        <v>31</v>
      </c>
      <c r="B36" s="15" t="s">
        <v>48</v>
      </c>
      <c r="C36" s="25">
        <v>1.8571281047374906</v>
      </c>
      <c r="D36" s="17">
        <v>18377955.383333337</v>
      </c>
      <c r="E36" s="18">
        <v>29199916.969999999</v>
      </c>
      <c r="F36" s="19">
        <f t="shared" si="0"/>
        <v>1.5888555805550013</v>
      </c>
      <c r="G36" s="18">
        <v>17027300.48</v>
      </c>
      <c r="H36" s="19">
        <f t="shared" si="1"/>
        <v>0.92650679168814265</v>
      </c>
      <c r="I36" s="18">
        <v>12097000</v>
      </c>
      <c r="J36" s="19">
        <f t="shared" si="2"/>
        <v>0.6582342675056535</v>
      </c>
      <c r="K36" s="18">
        <v>9219699.9999999814</v>
      </c>
      <c r="L36" s="19">
        <f t="shared" si="3"/>
        <v>0.50167169348779539</v>
      </c>
      <c r="M36" s="20">
        <v>174566.53</v>
      </c>
      <c r="N36" s="21">
        <f t="shared" si="4"/>
        <v>9.4986915768830033E-3</v>
      </c>
      <c r="O36" s="22">
        <v>76.63</v>
      </c>
      <c r="P36" s="22">
        <v>36.69</v>
      </c>
      <c r="Q36" s="22">
        <v>46.12</v>
      </c>
    </row>
    <row r="37" spans="1:17" ht="20.25" x14ac:dyDescent="0.3">
      <c r="A37" s="26">
        <v>32</v>
      </c>
      <c r="B37" s="15" t="s">
        <v>49</v>
      </c>
      <c r="C37" s="25">
        <v>2.1032816265888141</v>
      </c>
      <c r="D37" s="17">
        <v>199706756.3183333</v>
      </c>
      <c r="E37" s="18">
        <v>152615987.18000001</v>
      </c>
      <c r="F37" s="19">
        <f t="shared" si="0"/>
        <v>0.76420042062437565</v>
      </c>
      <c r="G37" s="18">
        <v>332049864.08999997</v>
      </c>
      <c r="H37" s="19">
        <f t="shared" si="1"/>
        <v>1.6626871830050221</v>
      </c>
      <c r="I37" s="18">
        <v>64626300</v>
      </c>
      <c r="J37" s="19">
        <f t="shared" si="2"/>
        <v>0.32360597704058364</v>
      </c>
      <c r="K37" s="18">
        <v>106700000.00000003</v>
      </c>
      <c r="L37" s="19">
        <f t="shared" si="3"/>
        <v>0.53428337612133581</v>
      </c>
      <c r="M37" s="20">
        <v>61781695.719999999</v>
      </c>
      <c r="N37" s="21">
        <f t="shared" si="4"/>
        <v>0.30936207096328655</v>
      </c>
      <c r="O37" s="23">
        <v>111.52</v>
      </c>
      <c r="P37" s="23">
        <v>52.18</v>
      </c>
      <c r="Q37" s="23">
        <v>59.2</v>
      </c>
    </row>
    <row r="38" spans="1:17" ht="20.25" x14ac:dyDescent="0.3">
      <c r="A38" s="26">
        <v>33</v>
      </c>
      <c r="B38" s="15" t="s">
        <v>50</v>
      </c>
      <c r="C38" s="25">
        <v>3.9766566890938373</v>
      </c>
      <c r="D38" s="17">
        <v>38441712.214999996</v>
      </c>
      <c r="E38" s="18">
        <v>97677439.25</v>
      </c>
      <c r="F38" s="19">
        <f t="shared" si="0"/>
        <v>2.5409232217259605</v>
      </c>
      <c r="G38" s="18">
        <v>76480952.770000011</v>
      </c>
      <c r="H38" s="19">
        <f t="shared" si="1"/>
        <v>1.9895303399143878</v>
      </c>
      <c r="I38" s="18">
        <v>21288900</v>
      </c>
      <c r="J38" s="19">
        <f t="shared" si="2"/>
        <v>0.55379687254651078</v>
      </c>
      <c r="K38" s="18">
        <v>1.862645149230957E-9</v>
      </c>
      <c r="L38" s="19">
        <f t="shared" si="3"/>
        <v>4.8453750936311075E-17</v>
      </c>
      <c r="M38" s="20">
        <v>1051055.8799999999</v>
      </c>
      <c r="N38" s="21">
        <f t="shared" ref="N38:N69" si="5">M38/D38</f>
        <v>2.7341546966523432E-2</v>
      </c>
      <c r="O38" s="23">
        <v>137.80000000000001</v>
      </c>
      <c r="P38" s="23">
        <v>72.16</v>
      </c>
      <c r="Q38" s="23">
        <v>56.11</v>
      </c>
    </row>
    <row r="39" spans="1:17" ht="40.5" x14ac:dyDescent="0.3">
      <c r="A39" s="26">
        <v>34</v>
      </c>
      <c r="B39" s="15" t="s">
        <v>51</v>
      </c>
      <c r="C39" s="25">
        <v>4.6113000671569724</v>
      </c>
      <c r="D39" s="17">
        <v>1630374.2633333334</v>
      </c>
      <c r="E39" s="18">
        <v>7838876.0199999996</v>
      </c>
      <c r="F39" s="19">
        <f t="shared" si="0"/>
        <v>4.8080224254603099</v>
      </c>
      <c r="G39" s="18">
        <v>415568.93</v>
      </c>
      <c r="H39" s="19">
        <f t="shared" si="1"/>
        <v>0.25489173826282124</v>
      </c>
      <c r="I39" s="18">
        <v>736300</v>
      </c>
      <c r="J39" s="19">
        <f t="shared" si="2"/>
        <v>0.45161409656615875</v>
      </c>
      <c r="K39" s="18">
        <v>1.1641532182693481E-10</v>
      </c>
      <c r="L39" s="19">
        <f t="shared" si="3"/>
        <v>7.1404047797541481E-17</v>
      </c>
      <c r="M39" s="20">
        <v>0</v>
      </c>
      <c r="N39" s="21">
        <f t="shared" si="5"/>
        <v>0</v>
      </c>
      <c r="O39" s="23">
        <v>94.26</v>
      </c>
      <c r="P39" s="23">
        <v>52.26</v>
      </c>
      <c r="Q39" s="27"/>
    </row>
    <row r="40" spans="1:17" ht="20.25" x14ac:dyDescent="0.3">
      <c r="A40" s="26">
        <v>35</v>
      </c>
      <c r="B40" s="15" t="s">
        <v>52</v>
      </c>
      <c r="C40" s="25">
        <v>5.8085528326547671</v>
      </c>
      <c r="D40" s="17">
        <v>13029714.539999999</v>
      </c>
      <c r="E40" s="18">
        <v>74993353.359999999</v>
      </c>
      <c r="F40" s="19">
        <f t="shared" si="0"/>
        <v>5.7555638022442821</v>
      </c>
      <c r="G40" s="18">
        <v>9191231.9399999995</v>
      </c>
      <c r="H40" s="19">
        <f t="shared" si="1"/>
        <v>0.70540547237499185</v>
      </c>
      <c r="I40" s="18">
        <v>8500800</v>
      </c>
      <c r="J40" s="19">
        <f t="shared" si="2"/>
        <v>0.65241644196450677</v>
      </c>
      <c r="K40" s="18">
        <v>1.5250407159328461E-8</v>
      </c>
      <c r="L40" s="19">
        <f t="shared" si="3"/>
        <v>1.170432944828618E-15</v>
      </c>
      <c r="M40" s="20">
        <v>645514.21</v>
      </c>
      <c r="N40" s="21">
        <f t="shared" si="5"/>
        <v>4.9541700090077335E-2</v>
      </c>
      <c r="O40" s="22">
        <v>92.3</v>
      </c>
      <c r="P40" s="22">
        <v>46.01</v>
      </c>
      <c r="Q40" s="22">
        <v>44.89</v>
      </c>
    </row>
    <row r="41" spans="1:17" ht="20.25" x14ac:dyDescent="0.3">
      <c r="A41" s="26">
        <v>36</v>
      </c>
      <c r="B41" s="15" t="s">
        <v>53</v>
      </c>
      <c r="C41" s="25">
        <v>6.1690377431745782</v>
      </c>
      <c r="D41" s="17">
        <v>897113.37333333341</v>
      </c>
      <c r="E41" s="18">
        <v>4613726.03</v>
      </c>
      <c r="F41" s="19">
        <f t="shared" si="0"/>
        <v>5.142857265472637</v>
      </c>
      <c r="G41" s="18">
        <v>1325300.23</v>
      </c>
      <c r="H41" s="19">
        <f t="shared" si="1"/>
        <v>1.4772940292659851</v>
      </c>
      <c r="I41" s="18">
        <v>404700</v>
      </c>
      <c r="J41" s="19">
        <f t="shared" si="2"/>
        <v>0.45111355156404381</v>
      </c>
      <c r="K41" s="18">
        <v>0</v>
      </c>
      <c r="L41" s="19">
        <f t="shared" si="3"/>
        <v>0</v>
      </c>
      <c r="M41" s="28">
        <v>0</v>
      </c>
      <c r="N41" s="21">
        <f t="shared" si="5"/>
        <v>0</v>
      </c>
      <c r="O41" s="23">
        <v>99.84</v>
      </c>
      <c r="P41" s="23">
        <v>48.6</v>
      </c>
      <c r="Q41" s="23">
        <v>49.13</v>
      </c>
    </row>
    <row r="42" spans="1:17" ht="20.25" x14ac:dyDescent="0.3">
      <c r="A42" s="51" t="s">
        <v>54</v>
      </c>
      <c r="B42" s="51"/>
      <c r="C42" s="29">
        <v>0.7807629529677852</v>
      </c>
      <c r="D42" s="30">
        <v>1626521927.0366664</v>
      </c>
      <c r="E42" s="30">
        <f>SUM(E6:E41)</f>
        <v>1159645954.99</v>
      </c>
      <c r="F42" s="29">
        <f t="shared" si="0"/>
        <v>0.71296054219369787</v>
      </c>
      <c r="G42" s="30">
        <f>SUM(G6:G41)</f>
        <v>1207657687.6700001</v>
      </c>
      <c r="H42" s="29">
        <f t="shared" si="1"/>
        <v>0.74247857812172979</v>
      </c>
      <c r="I42" s="30">
        <f>SUM(I6:I41)</f>
        <v>999509200</v>
      </c>
      <c r="J42" s="29">
        <f t="shared" si="2"/>
        <v>0.61450705544498219</v>
      </c>
      <c r="K42" s="30">
        <v>1052753921.3266667</v>
      </c>
      <c r="L42" s="29">
        <f t="shared" si="3"/>
        <v>0.64724237886215397</v>
      </c>
      <c r="M42" s="31">
        <f>SUM(M6:M41)</f>
        <v>127401839.83</v>
      </c>
      <c r="N42" s="29">
        <f t="shared" si="5"/>
        <v>7.8327772723059019E-2</v>
      </c>
      <c r="O42" s="31"/>
      <c r="P42" s="31"/>
      <c r="Q42" s="31"/>
    </row>
    <row r="43" spans="1:17" ht="20.25" x14ac:dyDescent="0.3">
      <c r="A43" s="26">
        <v>37</v>
      </c>
      <c r="B43" s="15" t="s">
        <v>55</v>
      </c>
      <c r="C43" s="25">
        <v>0</v>
      </c>
      <c r="D43" s="17">
        <v>213594.53833333333</v>
      </c>
      <c r="E43" s="18">
        <v>0</v>
      </c>
      <c r="F43" s="19">
        <f t="shared" si="0"/>
        <v>0</v>
      </c>
      <c r="G43" s="18">
        <v>0</v>
      </c>
      <c r="H43" s="19">
        <f t="shared" si="1"/>
        <v>0</v>
      </c>
      <c r="I43" s="18">
        <v>0</v>
      </c>
      <c r="J43" s="19">
        <f t="shared" si="2"/>
        <v>0</v>
      </c>
      <c r="K43" s="18">
        <v>0</v>
      </c>
      <c r="L43" s="19">
        <f t="shared" si="3"/>
        <v>0</v>
      </c>
      <c r="M43" s="20">
        <v>396676.72</v>
      </c>
      <c r="N43" s="21">
        <f t="shared" si="5"/>
        <v>1.8571482356021227</v>
      </c>
      <c r="O43" s="27"/>
      <c r="P43" s="27"/>
      <c r="Q43" s="27"/>
    </row>
    <row r="44" spans="1:17" ht="20.25" x14ac:dyDescent="0.3">
      <c r="A44" s="51" t="s">
        <v>56</v>
      </c>
      <c r="B44" s="51"/>
      <c r="C44" s="33">
        <v>0</v>
      </c>
      <c r="D44" s="34">
        <v>213594.53833333333</v>
      </c>
      <c r="E44" s="34">
        <f t="shared" ref="E44" si="6">SUM(E43)</f>
        <v>0</v>
      </c>
      <c r="F44" s="33">
        <f t="shared" si="0"/>
        <v>0</v>
      </c>
      <c r="G44" s="34">
        <f t="shared" ref="G44" si="7">SUM(G43)</f>
        <v>0</v>
      </c>
      <c r="H44" s="33">
        <f t="shared" si="1"/>
        <v>0</v>
      </c>
      <c r="I44" s="34">
        <f t="shared" ref="I44" si="8">SUM(I43)</f>
        <v>0</v>
      </c>
      <c r="J44" s="29">
        <f t="shared" si="2"/>
        <v>0</v>
      </c>
      <c r="K44" s="34">
        <v>0</v>
      </c>
      <c r="L44" s="29">
        <f t="shared" si="3"/>
        <v>0</v>
      </c>
      <c r="M44" s="35">
        <v>396676.72</v>
      </c>
      <c r="N44" s="36">
        <f t="shared" si="5"/>
        <v>1.8571482356021227</v>
      </c>
      <c r="O44" s="35"/>
      <c r="P44" s="35"/>
      <c r="Q44" s="35"/>
    </row>
    <row r="45" spans="1:17" ht="20.25" x14ac:dyDescent="0.3">
      <c r="A45" s="24">
        <v>38</v>
      </c>
      <c r="B45" s="15" t="s">
        <v>57</v>
      </c>
      <c r="C45" s="25">
        <v>-1.10182134453786</v>
      </c>
      <c r="D45" s="17">
        <v>37585.603333333333</v>
      </c>
      <c r="E45" s="18">
        <v>2887.38</v>
      </c>
      <c r="F45" s="19">
        <f>E45/D45</f>
        <v>7.6821435441460265E-2</v>
      </c>
      <c r="G45" s="37"/>
      <c r="H45" s="19">
        <f>G45/D45</f>
        <v>0</v>
      </c>
      <c r="I45" s="18">
        <v>44300</v>
      </c>
      <c r="J45" s="19">
        <f>I45/D45</f>
        <v>1.1786427799793202</v>
      </c>
      <c r="K45" s="18">
        <v>0</v>
      </c>
      <c r="L45" s="19">
        <f t="shared" si="3"/>
        <v>0</v>
      </c>
      <c r="M45" s="38">
        <v>0</v>
      </c>
      <c r="N45" s="21">
        <f t="shared" si="5"/>
        <v>0</v>
      </c>
      <c r="O45" s="22">
        <v>79.209999999999994</v>
      </c>
      <c r="P45" s="27"/>
      <c r="Q45" s="22"/>
    </row>
    <row r="46" spans="1:17" ht="20.25" x14ac:dyDescent="0.3">
      <c r="A46" s="24">
        <v>39</v>
      </c>
      <c r="B46" s="15" t="s">
        <v>58</v>
      </c>
      <c r="C46" s="25">
        <v>-0.66860763497663867</v>
      </c>
      <c r="D46" s="17">
        <v>24966522.451666664</v>
      </c>
      <c r="E46" s="18">
        <v>2755792.47</v>
      </c>
      <c r="F46" s="19">
        <f>E46/D46</f>
        <v>0.11037950821284823</v>
      </c>
      <c r="G46" s="37"/>
      <c r="H46" s="19">
        <f>G46/D46</f>
        <v>0</v>
      </c>
      <c r="I46" s="18">
        <v>19448600</v>
      </c>
      <c r="J46" s="19">
        <f>I46/D46</f>
        <v>0.77898714318948692</v>
      </c>
      <c r="K46" s="18">
        <v>13800000.000000019</v>
      </c>
      <c r="L46" s="19">
        <f t="shared" si="3"/>
        <v>0.55274017543756027</v>
      </c>
      <c r="M46" s="38">
        <v>0</v>
      </c>
      <c r="N46" s="21">
        <f t="shared" si="5"/>
        <v>0</v>
      </c>
      <c r="O46" s="22">
        <v>79.58</v>
      </c>
      <c r="P46" s="22">
        <v>44.32</v>
      </c>
      <c r="Q46" s="22">
        <v>40.630000000000003</v>
      </c>
    </row>
    <row r="47" spans="1:17" ht="20.25" x14ac:dyDescent="0.3">
      <c r="A47" s="24">
        <v>40</v>
      </c>
      <c r="B47" s="15" t="s">
        <v>59</v>
      </c>
      <c r="C47" s="25">
        <v>0</v>
      </c>
      <c r="D47" s="17">
        <v>26068.586666666666</v>
      </c>
      <c r="E47" s="18">
        <v>0</v>
      </c>
      <c r="F47" s="19">
        <f>E47/D47</f>
        <v>0</v>
      </c>
      <c r="G47" s="37"/>
      <c r="H47" s="19">
        <f>G47/D47</f>
        <v>0</v>
      </c>
      <c r="I47" s="18">
        <v>0</v>
      </c>
      <c r="J47" s="19">
        <f>I47/D47</f>
        <v>0</v>
      </c>
      <c r="K47" s="18">
        <v>2.9103830456733704E-11</v>
      </c>
      <c r="L47" s="19">
        <f t="shared" si="3"/>
        <v>1.1164330014848154E-15</v>
      </c>
      <c r="M47" s="38">
        <v>0</v>
      </c>
      <c r="N47" s="21">
        <f t="shared" si="5"/>
        <v>0</v>
      </c>
      <c r="O47" s="27"/>
      <c r="P47" s="27"/>
      <c r="Q47" s="22"/>
    </row>
    <row r="48" spans="1:17" ht="20.25" x14ac:dyDescent="0.3">
      <c r="A48" s="24">
        <v>41</v>
      </c>
      <c r="B48" s="15" t="s">
        <v>60</v>
      </c>
      <c r="C48" s="25">
        <v>1.5489079031770874</v>
      </c>
      <c r="D48" s="17">
        <v>8508171.7466666643</v>
      </c>
      <c r="E48" s="18">
        <v>19448574.460000001</v>
      </c>
      <c r="F48" s="19">
        <f>E48/D48</f>
        <v>2.2858699893569465</v>
      </c>
      <c r="G48" s="37"/>
      <c r="H48" s="19">
        <f>G48/D48</f>
        <v>0</v>
      </c>
      <c r="I48" s="18">
        <v>6270200</v>
      </c>
      <c r="J48" s="19">
        <f>I48/D48</f>
        <v>0.73696208617985903</v>
      </c>
      <c r="K48" s="18">
        <v>1.4901161193847656E-8</v>
      </c>
      <c r="L48" s="19">
        <f t="shared" si="3"/>
        <v>1.7513940288858932E-15</v>
      </c>
      <c r="M48" s="20">
        <v>328400</v>
      </c>
      <c r="N48" s="21">
        <f t="shared" si="5"/>
        <v>3.8598186517410246E-2</v>
      </c>
      <c r="O48" s="22">
        <v>73.66</v>
      </c>
      <c r="P48" s="22">
        <v>45.22</v>
      </c>
      <c r="Q48" s="22">
        <v>46.07</v>
      </c>
    </row>
    <row r="49" spans="1:17" ht="20.25" x14ac:dyDescent="0.3">
      <c r="A49" s="24">
        <v>42</v>
      </c>
      <c r="B49" s="15" t="s">
        <v>61</v>
      </c>
      <c r="C49" s="25">
        <v>5.8059718934535827</v>
      </c>
      <c r="D49" s="17">
        <v>2838633.5866666664</v>
      </c>
      <c r="E49" s="18">
        <v>18877026.82</v>
      </c>
      <c r="F49" s="19">
        <f>E49/D49</f>
        <v>6.6500399729881314</v>
      </c>
      <c r="G49" s="37"/>
      <c r="H49" s="19">
        <f>G49/D49</f>
        <v>0</v>
      </c>
      <c r="I49" s="18">
        <v>2396000</v>
      </c>
      <c r="J49" s="19">
        <f>I49/D49</f>
        <v>0.84406807953454832</v>
      </c>
      <c r="K49" s="18">
        <v>-2.3283064365386963E-10</v>
      </c>
      <c r="L49" s="19">
        <f t="shared" si="3"/>
        <v>-8.2022084409730594E-17</v>
      </c>
      <c r="M49" s="38">
        <v>0</v>
      </c>
      <c r="N49" s="21">
        <f t="shared" si="5"/>
        <v>0</v>
      </c>
      <c r="O49" s="23">
        <v>228.05</v>
      </c>
      <c r="P49" s="23">
        <v>86.8</v>
      </c>
      <c r="Q49" s="23">
        <v>54.86</v>
      </c>
    </row>
    <row r="50" spans="1:17" ht="20.25" x14ac:dyDescent="0.3">
      <c r="A50" s="52" t="s">
        <v>62</v>
      </c>
      <c r="B50" s="52"/>
      <c r="C50" s="29">
        <v>0.35531208000935338</v>
      </c>
      <c r="D50" s="30">
        <v>36376981.974999994</v>
      </c>
      <c r="E50" s="30">
        <f>SUM(E45:E49)</f>
        <v>41084281.130000003</v>
      </c>
      <c r="F50" s="33">
        <f t="shared" si="0"/>
        <v>1.1294032352171242</v>
      </c>
      <c r="G50" s="30">
        <f t="shared" ref="G50" si="9">SUM(G45:G49)</f>
        <v>0</v>
      </c>
      <c r="H50" s="33">
        <f t="shared" si="1"/>
        <v>0</v>
      </c>
      <c r="I50" s="30">
        <f>SUM(I45:I49)</f>
        <v>28159100</v>
      </c>
      <c r="J50" s="29">
        <f t="shared" si="2"/>
        <v>0.77409115520777072</v>
      </c>
      <c r="K50" s="30">
        <f>SUM(K45:K49)</f>
        <v>13800000.000000034</v>
      </c>
      <c r="L50" s="29">
        <f t="shared" si="3"/>
        <v>0.37936077296033122</v>
      </c>
      <c r="M50" s="39">
        <v>328400</v>
      </c>
      <c r="N50" s="36">
        <f t="shared" si="5"/>
        <v>9.0276868000124973E-3</v>
      </c>
      <c r="O50" s="30"/>
      <c r="P50" s="30"/>
      <c r="Q50" s="30"/>
    </row>
    <row r="51" spans="1:17" ht="20.25" x14ac:dyDescent="0.3">
      <c r="A51" s="24">
        <v>43</v>
      </c>
      <c r="B51" s="15" t="s">
        <v>63</v>
      </c>
      <c r="C51" s="25">
        <v>-11.69084009716631</v>
      </c>
      <c r="D51" s="17">
        <v>3350257.2633333332</v>
      </c>
      <c r="E51" s="18">
        <v>1712878.05</v>
      </c>
      <c r="F51" s="19">
        <f t="shared" si="0"/>
        <v>0.51126761778758889</v>
      </c>
      <c r="G51" s="18"/>
      <c r="H51" s="19">
        <f t="shared" si="1"/>
        <v>0</v>
      </c>
      <c r="I51" s="18">
        <v>40880200</v>
      </c>
      <c r="J51" s="19">
        <f t="shared" si="2"/>
        <v>12.202107714953899</v>
      </c>
      <c r="K51" s="18">
        <v>1625100.0000000014</v>
      </c>
      <c r="L51" s="19">
        <f t="shared" si="3"/>
        <v>0.48506722686218751</v>
      </c>
      <c r="M51" s="20">
        <v>204380.2</v>
      </c>
      <c r="N51" s="21">
        <f t="shared" si="5"/>
        <v>6.1004330096325873E-2</v>
      </c>
      <c r="O51" s="27"/>
      <c r="P51" s="27"/>
      <c r="Q51" s="37"/>
    </row>
    <row r="52" spans="1:17" ht="20.25" x14ac:dyDescent="0.3">
      <c r="A52" s="24">
        <v>44</v>
      </c>
      <c r="B52" s="15" t="s">
        <v>64</v>
      </c>
      <c r="C52" s="25">
        <v>-2.2499482897524028</v>
      </c>
      <c r="D52" s="17">
        <v>7355481.1216666661</v>
      </c>
      <c r="E52" s="18">
        <v>3202847.83</v>
      </c>
      <c r="F52" s="19">
        <f t="shared" si="0"/>
        <v>0.43543689080589637</v>
      </c>
      <c r="G52" s="18"/>
      <c r="H52" s="19">
        <f t="shared" si="1"/>
        <v>0</v>
      </c>
      <c r="I52" s="18">
        <v>19752300</v>
      </c>
      <c r="J52" s="19">
        <f t="shared" si="2"/>
        <v>2.6853851805582991</v>
      </c>
      <c r="K52" s="18">
        <v>2000000.0000000081</v>
      </c>
      <c r="L52" s="19">
        <f t="shared" si="3"/>
        <v>0.27190607479213152</v>
      </c>
      <c r="M52" s="20">
        <v>5227601.4000000004</v>
      </c>
      <c r="N52" s="21">
        <f t="shared" si="5"/>
        <v>0.71070828862592295</v>
      </c>
      <c r="O52" s="27"/>
      <c r="P52" s="27"/>
      <c r="Q52" s="37"/>
    </row>
    <row r="53" spans="1:17" ht="20.25" x14ac:dyDescent="0.3">
      <c r="A53" s="24">
        <v>45</v>
      </c>
      <c r="B53" s="15" t="s">
        <v>65</v>
      </c>
      <c r="C53" s="25">
        <v>-1.6089515781241985</v>
      </c>
      <c r="D53" s="17">
        <v>163833.905</v>
      </c>
      <c r="E53" s="18">
        <v>299.18</v>
      </c>
      <c r="F53" s="19">
        <f t="shared" si="0"/>
        <v>1.8261177379615043E-3</v>
      </c>
      <c r="G53" s="18"/>
      <c r="H53" s="19">
        <f t="shared" si="1"/>
        <v>0</v>
      </c>
      <c r="I53" s="18">
        <v>263900</v>
      </c>
      <c r="J53" s="19">
        <f t="shared" si="2"/>
        <v>1.61077769586216</v>
      </c>
      <c r="K53" s="18">
        <v>128499.99999999988</v>
      </c>
      <c r="L53" s="19">
        <f t="shared" si="3"/>
        <v>0.78433093565095624</v>
      </c>
      <c r="M53" s="20">
        <v>0</v>
      </c>
      <c r="N53" s="21">
        <f t="shared" si="5"/>
        <v>0</v>
      </c>
      <c r="O53" s="27"/>
      <c r="P53" s="27"/>
      <c r="Q53" s="37"/>
    </row>
    <row r="54" spans="1:17" ht="20.25" x14ac:dyDescent="0.3">
      <c r="A54" s="24">
        <v>46</v>
      </c>
      <c r="B54" s="15" t="s">
        <v>66</v>
      </c>
      <c r="C54" s="25">
        <v>-1.5904366213110861</v>
      </c>
      <c r="D54" s="17">
        <v>3668867.2983333338</v>
      </c>
      <c r="E54" s="18">
        <v>484699.09</v>
      </c>
      <c r="F54" s="19">
        <f t="shared" si="0"/>
        <v>0.1321113713271084</v>
      </c>
      <c r="G54" s="18"/>
      <c r="H54" s="19">
        <f t="shared" si="1"/>
        <v>0</v>
      </c>
      <c r="I54" s="18">
        <v>6319800</v>
      </c>
      <c r="J54" s="19">
        <f t="shared" si="2"/>
        <v>1.7225479926381946</v>
      </c>
      <c r="K54" s="18">
        <v>1800000</v>
      </c>
      <c r="L54" s="19">
        <f t="shared" si="3"/>
        <v>0.49061463760700497</v>
      </c>
      <c r="M54" s="20">
        <v>162379.69</v>
      </c>
      <c r="N54" s="21">
        <f t="shared" si="5"/>
        <v>4.4258807091159896E-2</v>
      </c>
      <c r="O54" s="27"/>
      <c r="P54" s="27"/>
      <c r="Q54" s="27"/>
    </row>
    <row r="55" spans="1:17" ht="20.25" x14ac:dyDescent="0.3">
      <c r="A55" s="24">
        <v>47</v>
      </c>
      <c r="B55" s="15" t="s">
        <v>67</v>
      </c>
      <c r="C55" s="25">
        <v>-1.2756041282996202</v>
      </c>
      <c r="D55" s="17">
        <v>869869.03333333333</v>
      </c>
      <c r="E55" s="18">
        <v>2791.47</v>
      </c>
      <c r="F55" s="19">
        <f t="shared" si="0"/>
        <v>3.2090692886296941E-3</v>
      </c>
      <c r="G55" s="18"/>
      <c r="H55" s="19">
        <f t="shared" si="1"/>
        <v>0</v>
      </c>
      <c r="I55" s="18">
        <v>1112400</v>
      </c>
      <c r="J55" s="19">
        <f t="shared" si="2"/>
        <v>1.27881319758825</v>
      </c>
      <c r="K55" s="18">
        <v>-1.1168594937771559E-9</v>
      </c>
      <c r="L55" s="19">
        <f t="shared" si="3"/>
        <v>-1.2839398242484348E-15</v>
      </c>
      <c r="M55" s="20">
        <v>0</v>
      </c>
      <c r="N55" s="21">
        <f t="shared" si="5"/>
        <v>0</v>
      </c>
      <c r="O55" s="27"/>
      <c r="P55" s="27"/>
      <c r="Q55" s="27"/>
    </row>
    <row r="56" spans="1:17" ht="20.25" x14ac:dyDescent="0.3">
      <c r="A56" s="24">
        <v>48</v>
      </c>
      <c r="B56" s="15" t="s">
        <v>68</v>
      </c>
      <c r="C56" s="25">
        <v>-1.2345331793526408</v>
      </c>
      <c r="D56" s="17">
        <v>5186562.2383333342</v>
      </c>
      <c r="E56" s="18">
        <v>2591416.83</v>
      </c>
      <c r="F56" s="19">
        <f t="shared" si="0"/>
        <v>0.49964055397756757</v>
      </c>
      <c r="G56" s="18"/>
      <c r="H56" s="19">
        <f t="shared" si="1"/>
        <v>0</v>
      </c>
      <c r="I56" s="18">
        <v>8994400</v>
      </c>
      <c r="J56" s="19">
        <f t="shared" si="2"/>
        <v>1.7341737333302083</v>
      </c>
      <c r="K56" s="18">
        <v>1599999.9999999995</v>
      </c>
      <c r="L56" s="19">
        <f t="shared" si="3"/>
        <v>0.30848950161526423</v>
      </c>
      <c r="M56" s="20">
        <v>0</v>
      </c>
      <c r="N56" s="21">
        <f t="shared" si="5"/>
        <v>0</v>
      </c>
      <c r="O56" s="27"/>
      <c r="P56" s="27"/>
      <c r="Q56" s="27"/>
    </row>
    <row r="57" spans="1:17" ht="20.25" x14ac:dyDescent="0.3">
      <c r="A57" s="24">
        <v>49</v>
      </c>
      <c r="B57" s="15" t="s">
        <v>69</v>
      </c>
      <c r="C57" s="25">
        <v>-1.1107860138928634</v>
      </c>
      <c r="D57" s="17">
        <v>5128126.4066666672</v>
      </c>
      <c r="E57" s="18">
        <v>15248.91</v>
      </c>
      <c r="F57" s="19">
        <f t="shared" si="0"/>
        <v>2.9735830965820402E-3</v>
      </c>
      <c r="G57" s="18"/>
      <c r="H57" s="19">
        <f t="shared" si="1"/>
        <v>0</v>
      </c>
      <c r="I57" s="18">
        <v>5711500</v>
      </c>
      <c r="J57" s="19">
        <f t="shared" si="2"/>
        <v>1.1137595969894454</v>
      </c>
      <c r="K57" s="18">
        <v>1899999.9999999925</v>
      </c>
      <c r="L57" s="19">
        <f t="shared" si="3"/>
        <v>0.37050568752165597</v>
      </c>
      <c r="M57" s="20">
        <v>0</v>
      </c>
      <c r="N57" s="21">
        <f t="shared" si="5"/>
        <v>0</v>
      </c>
      <c r="O57" s="27"/>
      <c r="P57" s="27"/>
      <c r="Q57" s="27"/>
    </row>
    <row r="58" spans="1:17" ht="20.25" x14ac:dyDescent="0.3">
      <c r="A58" s="24">
        <v>50</v>
      </c>
      <c r="B58" s="15" t="s">
        <v>70</v>
      </c>
      <c r="C58" s="25">
        <v>-1.0724876533153489</v>
      </c>
      <c r="D58" s="17">
        <v>13579529.018333333</v>
      </c>
      <c r="E58" s="18">
        <v>4384122.79</v>
      </c>
      <c r="F58" s="19">
        <f t="shared" si="0"/>
        <v>0.32284792676396373</v>
      </c>
      <c r="G58" s="18"/>
      <c r="H58" s="19">
        <f t="shared" si="1"/>
        <v>0</v>
      </c>
      <c r="I58" s="18">
        <v>18948000</v>
      </c>
      <c r="J58" s="19">
        <f t="shared" si="2"/>
        <v>1.3953355800793126</v>
      </c>
      <c r="K58" s="18">
        <v>-1.1641532182693481E-9</v>
      </c>
      <c r="L58" s="19">
        <f t="shared" si="3"/>
        <v>-8.5728541593575024E-17</v>
      </c>
      <c r="M58" s="20">
        <v>2850557.11</v>
      </c>
      <c r="N58" s="21">
        <f t="shared" si="5"/>
        <v>0.20991575673585913</v>
      </c>
      <c r="O58" s="27"/>
      <c r="P58" s="27"/>
      <c r="Q58" s="27"/>
    </row>
    <row r="59" spans="1:17" ht="20.25" x14ac:dyDescent="0.3">
      <c r="A59" s="24">
        <v>51</v>
      </c>
      <c r="B59" s="15" t="s">
        <v>71</v>
      </c>
      <c r="C59" s="25">
        <v>-0.89143560070954708</v>
      </c>
      <c r="D59" s="17">
        <v>3739549.3149999999</v>
      </c>
      <c r="E59" s="18">
        <v>3086432.61</v>
      </c>
      <c r="F59" s="19">
        <f t="shared" si="0"/>
        <v>0.82534881880545541</v>
      </c>
      <c r="G59" s="18"/>
      <c r="H59" s="19">
        <f t="shared" si="1"/>
        <v>0</v>
      </c>
      <c r="I59" s="18">
        <v>6420000</v>
      </c>
      <c r="J59" s="19">
        <f t="shared" si="2"/>
        <v>1.7167844195150024</v>
      </c>
      <c r="K59" s="18">
        <v>2210000.0000000005</v>
      </c>
      <c r="L59" s="19">
        <f t="shared" si="3"/>
        <v>0.59098030640625487</v>
      </c>
      <c r="M59" s="20">
        <v>0</v>
      </c>
      <c r="N59" s="21">
        <f t="shared" si="5"/>
        <v>0</v>
      </c>
      <c r="O59" s="27"/>
      <c r="P59" s="27"/>
      <c r="Q59" s="27"/>
    </row>
    <row r="60" spans="1:17" ht="20.25" x14ac:dyDescent="0.3">
      <c r="A60" s="24">
        <v>52</v>
      </c>
      <c r="B60" s="15" t="s">
        <v>72</v>
      </c>
      <c r="C60" s="25">
        <v>-0.76792747231632907</v>
      </c>
      <c r="D60" s="17">
        <v>424012.4383333333</v>
      </c>
      <c r="E60" s="18">
        <v>3089.2</v>
      </c>
      <c r="F60" s="19">
        <f t="shared" si="0"/>
        <v>7.2856353274510666E-3</v>
      </c>
      <c r="G60" s="18"/>
      <c r="H60" s="19">
        <f t="shared" si="1"/>
        <v>0</v>
      </c>
      <c r="I60" s="18">
        <v>328700</v>
      </c>
      <c r="J60" s="19">
        <f t="shared" si="2"/>
        <v>0.77521310764378015</v>
      </c>
      <c r="K60" s="18">
        <v>89999.999999999534</v>
      </c>
      <c r="L60" s="19">
        <f t="shared" si="3"/>
        <v>0.21225792421034334</v>
      </c>
      <c r="M60" s="20">
        <v>0</v>
      </c>
      <c r="N60" s="21">
        <f t="shared" si="5"/>
        <v>0</v>
      </c>
      <c r="O60" s="27"/>
      <c r="P60" s="27"/>
      <c r="Q60" s="27"/>
    </row>
    <row r="61" spans="1:17" ht="20.25" x14ac:dyDescent="0.3">
      <c r="A61" s="24">
        <v>53</v>
      </c>
      <c r="B61" s="15" t="s">
        <v>73</v>
      </c>
      <c r="C61" s="25">
        <v>-0.59973777739615064</v>
      </c>
      <c r="D61" s="17">
        <v>168673.48333333334</v>
      </c>
      <c r="E61" s="18">
        <v>3740.14</v>
      </c>
      <c r="F61" s="19">
        <f t="shared" si="0"/>
        <v>2.2173846926542198E-2</v>
      </c>
      <c r="G61" s="18"/>
      <c r="H61" s="19">
        <f t="shared" si="1"/>
        <v>0</v>
      </c>
      <c r="I61" s="18">
        <v>104900</v>
      </c>
      <c r="J61" s="19">
        <f t="shared" si="2"/>
        <v>0.62191162432269287</v>
      </c>
      <c r="K61" s="18">
        <v>0</v>
      </c>
      <c r="L61" s="19">
        <f t="shared" si="3"/>
        <v>0</v>
      </c>
      <c r="M61" s="20">
        <v>0</v>
      </c>
      <c r="N61" s="21">
        <f t="shared" si="5"/>
        <v>0</v>
      </c>
      <c r="O61" s="27"/>
      <c r="P61" s="27"/>
      <c r="Q61" s="37"/>
    </row>
    <row r="62" spans="1:17" ht="20.25" x14ac:dyDescent="0.3">
      <c r="A62" s="24">
        <v>54</v>
      </c>
      <c r="B62" s="15" t="s">
        <v>74</v>
      </c>
      <c r="C62" s="25">
        <v>-5.7819625892514437E-2</v>
      </c>
      <c r="D62" s="17">
        <v>275940.21500000003</v>
      </c>
      <c r="E62" s="18">
        <v>39945.24</v>
      </c>
      <c r="F62" s="19">
        <f t="shared" si="0"/>
        <v>0.14476048733962171</v>
      </c>
      <c r="G62" s="18"/>
      <c r="H62" s="19">
        <f t="shared" si="1"/>
        <v>0</v>
      </c>
      <c r="I62" s="18">
        <v>55900</v>
      </c>
      <c r="J62" s="19">
        <f t="shared" si="2"/>
        <v>0.20258011323213615</v>
      </c>
      <c r="K62" s="18">
        <v>0</v>
      </c>
      <c r="L62" s="19">
        <f t="shared" si="3"/>
        <v>0</v>
      </c>
      <c r="M62" s="20">
        <v>0</v>
      </c>
      <c r="N62" s="21">
        <f t="shared" si="5"/>
        <v>0</v>
      </c>
      <c r="O62" s="27"/>
      <c r="P62" s="27"/>
      <c r="Q62" s="27"/>
    </row>
    <row r="63" spans="1:17" ht="20.25" x14ac:dyDescent="0.3">
      <c r="A63" s="24">
        <v>55</v>
      </c>
      <c r="B63" s="15" t="s">
        <v>75</v>
      </c>
      <c r="C63" s="25">
        <v>0</v>
      </c>
      <c r="D63" s="17">
        <v>882399.625</v>
      </c>
      <c r="E63" s="18">
        <v>0</v>
      </c>
      <c r="F63" s="19">
        <f t="shared" si="0"/>
        <v>0</v>
      </c>
      <c r="G63" s="18"/>
      <c r="H63" s="19">
        <f t="shared" si="1"/>
        <v>0</v>
      </c>
      <c r="I63" s="18">
        <v>0</v>
      </c>
      <c r="J63" s="19">
        <f t="shared" si="2"/>
        <v>0</v>
      </c>
      <c r="K63" s="18">
        <v>0</v>
      </c>
      <c r="L63" s="19">
        <f t="shared" si="3"/>
        <v>0</v>
      </c>
      <c r="M63" s="20">
        <v>0</v>
      </c>
      <c r="N63" s="21">
        <f t="shared" si="5"/>
        <v>0</v>
      </c>
      <c r="O63" s="27"/>
      <c r="P63" s="27"/>
      <c r="Q63" s="27"/>
    </row>
    <row r="64" spans="1:17" ht="20.25" x14ac:dyDescent="0.3">
      <c r="A64" s="24">
        <v>56</v>
      </c>
      <c r="B64" s="15" t="s">
        <v>76</v>
      </c>
      <c r="C64" s="25">
        <v>0</v>
      </c>
      <c r="D64" s="17">
        <v>334529.3116666667</v>
      </c>
      <c r="E64" s="18">
        <v>0</v>
      </c>
      <c r="F64" s="19">
        <f t="shared" si="0"/>
        <v>0</v>
      </c>
      <c r="G64" s="18"/>
      <c r="H64" s="19">
        <f t="shared" si="1"/>
        <v>0</v>
      </c>
      <c r="I64" s="18">
        <v>0</v>
      </c>
      <c r="J64" s="19">
        <f t="shared" si="2"/>
        <v>0</v>
      </c>
      <c r="K64" s="18">
        <v>0</v>
      </c>
      <c r="L64" s="19">
        <f t="shared" si="3"/>
        <v>0</v>
      </c>
      <c r="M64" s="20">
        <v>125318.55</v>
      </c>
      <c r="N64" s="21">
        <f t="shared" si="5"/>
        <v>0.3746115680436114</v>
      </c>
      <c r="O64" s="27"/>
      <c r="P64" s="27"/>
      <c r="Q64" s="27"/>
    </row>
    <row r="65" spans="1:17" ht="20.25" x14ac:dyDescent="0.3">
      <c r="A65" s="24">
        <v>57</v>
      </c>
      <c r="B65" s="15" t="s">
        <v>77</v>
      </c>
      <c r="C65" s="25">
        <v>0</v>
      </c>
      <c r="D65" s="17">
        <v>16176.86</v>
      </c>
      <c r="E65" s="18">
        <v>0</v>
      </c>
      <c r="F65" s="19">
        <f t="shared" si="0"/>
        <v>0</v>
      </c>
      <c r="G65" s="18"/>
      <c r="H65" s="19">
        <f t="shared" si="1"/>
        <v>0</v>
      </c>
      <c r="I65" s="18">
        <v>0</v>
      </c>
      <c r="J65" s="19">
        <f t="shared" si="2"/>
        <v>0</v>
      </c>
      <c r="K65" s="18">
        <v>0</v>
      </c>
      <c r="L65" s="19">
        <f t="shared" si="3"/>
        <v>0</v>
      </c>
      <c r="M65" s="20">
        <v>0</v>
      </c>
      <c r="N65" s="21">
        <f t="shared" si="5"/>
        <v>0</v>
      </c>
      <c r="O65" s="27"/>
      <c r="P65" s="27"/>
      <c r="Q65" s="37"/>
    </row>
    <row r="66" spans="1:17" ht="20.25" x14ac:dyDescent="0.3">
      <c r="A66" s="24">
        <v>58</v>
      </c>
      <c r="B66" s="15" t="s">
        <v>78</v>
      </c>
      <c r="C66" s="25">
        <v>0</v>
      </c>
      <c r="D66" s="17">
        <v>3233842.0133333337</v>
      </c>
      <c r="E66" s="18">
        <v>0</v>
      </c>
      <c r="F66" s="19">
        <f t="shared" si="0"/>
        <v>0</v>
      </c>
      <c r="G66" s="18"/>
      <c r="H66" s="19">
        <f t="shared" si="1"/>
        <v>0</v>
      </c>
      <c r="I66" s="18">
        <v>0</v>
      </c>
      <c r="J66" s="19">
        <f t="shared" si="2"/>
        <v>0</v>
      </c>
      <c r="K66" s="18">
        <v>0</v>
      </c>
      <c r="L66" s="19">
        <f t="shared" si="3"/>
        <v>0</v>
      </c>
      <c r="M66" s="20">
        <v>0</v>
      </c>
      <c r="N66" s="21">
        <f t="shared" si="5"/>
        <v>0</v>
      </c>
      <c r="O66" s="27"/>
      <c r="P66" s="27"/>
      <c r="Q66" s="37"/>
    </row>
    <row r="67" spans="1:17" ht="20.25" x14ac:dyDescent="0.3">
      <c r="A67" s="24">
        <v>59</v>
      </c>
      <c r="B67" s="15" t="s">
        <v>79</v>
      </c>
      <c r="C67" s="25">
        <v>0</v>
      </c>
      <c r="D67" s="17">
        <v>180640.5083333333</v>
      </c>
      <c r="E67" s="18">
        <v>0</v>
      </c>
      <c r="F67" s="19">
        <f t="shared" si="0"/>
        <v>0</v>
      </c>
      <c r="G67" s="18"/>
      <c r="H67" s="19">
        <f t="shared" si="1"/>
        <v>0</v>
      </c>
      <c r="I67" s="18">
        <v>0</v>
      </c>
      <c r="J67" s="19">
        <f t="shared" si="2"/>
        <v>0</v>
      </c>
      <c r="K67" s="18">
        <v>0</v>
      </c>
      <c r="L67" s="19">
        <f t="shared" si="3"/>
        <v>0</v>
      </c>
      <c r="M67" s="20">
        <v>0</v>
      </c>
      <c r="N67" s="21">
        <f t="shared" si="5"/>
        <v>0</v>
      </c>
      <c r="O67" s="27"/>
      <c r="P67" s="27"/>
      <c r="Q67" s="37"/>
    </row>
    <row r="68" spans="1:17" ht="20.25" x14ac:dyDescent="0.3">
      <c r="A68" s="24">
        <v>60</v>
      </c>
      <c r="B68" s="15" t="s">
        <v>80</v>
      </c>
      <c r="C68" s="25">
        <v>2.9374675868794355E-5</v>
      </c>
      <c r="D68" s="17">
        <v>1254822.3566666667</v>
      </c>
      <c r="E68" s="18">
        <v>36.86</v>
      </c>
      <c r="F68" s="19">
        <f t="shared" si="0"/>
        <v>2.9374675868794355E-5</v>
      </c>
      <c r="G68" s="18"/>
      <c r="H68" s="19">
        <f t="shared" si="1"/>
        <v>0</v>
      </c>
      <c r="I68" s="18">
        <v>0</v>
      </c>
      <c r="J68" s="19">
        <f t="shared" si="2"/>
        <v>0</v>
      </c>
      <c r="K68" s="18">
        <v>637600</v>
      </c>
      <c r="L68" s="19">
        <f t="shared" si="3"/>
        <v>0.50811973233703966</v>
      </c>
      <c r="M68" s="20">
        <v>0</v>
      </c>
      <c r="N68" s="21">
        <f t="shared" si="5"/>
        <v>0</v>
      </c>
      <c r="O68" s="27"/>
      <c r="P68" s="27"/>
      <c r="Q68" s="27"/>
    </row>
    <row r="69" spans="1:17" ht="20.25" x14ac:dyDescent="0.3">
      <c r="A69" s="24">
        <v>61</v>
      </c>
      <c r="B69" s="15" t="s">
        <v>81</v>
      </c>
      <c r="C69" s="25">
        <v>2.7555933048751497E-2</v>
      </c>
      <c r="D69" s="17">
        <v>1257229.43</v>
      </c>
      <c r="E69" s="18">
        <v>894844.13</v>
      </c>
      <c r="F69" s="19">
        <f t="shared" si="0"/>
        <v>0.71175881557274723</v>
      </c>
      <c r="G69" s="18"/>
      <c r="H69" s="19">
        <f t="shared" si="1"/>
        <v>0</v>
      </c>
      <c r="I69" s="18">
        <v>860200</v>
      </c>
      <c r="J69" s="19">
        <f t="shared" si="2"/>
        <v>0.68420288252399564</v>
      </c>
      <c r="K69" s="18">
        <v>430000.00000000081</v>
      </c>
      <c r="L69" s="19">
        <f t="shared" si="3"/>
        <v>0.34202190128495547</v>
      </c>
      <c r="M69" s="20">
        <v>109861.55</v>
      </c>
      <c r="N69" s="21">
        <f t="shared" si="5"/>
        <v>8.7383851649097982E-2</v>
      </c>
      <c r="O69" s="27"/>
      <c r="P69" s="27"/>
      <c r="Q69" s="27"/>
    </row>
    <row r="70" spans="1:17" ht="20.25" x14ac:dyDescent="0.3">
      <c r="A70" s="24">
        <v>62</v>
      </c>
      <c r="B70" s="15" t="s">
        <v>82</v>
      </c>
      <c r="C70" s="25">
        <v>0.16563501103739037</v>
      </c>
      <c r="D70" s="17">
        <v>352300.21500000003</v>
      </c>
      <c r="E70" s="18">
        <v>170553.25</v>
      </c>
      <c r="F70" s="19">
        <f t="shared" ref="F70:F85" si="10">E70/D70</f>
        <v>0.48411338607897242</v>
      </c>
      <c r="G70" s="18"/>
      <c r="H70" s="19">
        <f t="shared" ref="H70:H85" si="11">G70/D70</f>
        <v>0</v>
      </c>
      <c r="I70" s="18">
        <v>112200</v>
      </c>
      <c r="J70" s="19">
        <f t="shared" ref="J70:J85" si="12">I70/D70</f>
        <v>0.31847837504158205</v>
      </c>
      <c r="K70" s="18">
        <v>-1.1641532182693481E-10</v>
      </c>
      <c r="L70" s="19">
        <f t="shared" ref="L70:L85" si="13">K70/D70</f>
        <v>-3.3044351626902871E-16</v>
      </c>
      <c r="M70" s="20">
        <v>0</v>
      </c>
      <c r="N70" s="21">
        <f t="shared" ref="N70:N85" si="14">M70/D70</f>
        <v>0</v>
      </c>
      <c r="O70" s="27"/>
      <c r="P70" s="27"/>
      <c r="Q70" s="27"/>
    </row>
    <row r="71" spans="1:17" ht="20.25" x14ac:dyDescent="0.3">
      <c r="A71" s="24">
        <v>63</v>
      </c>
      <c r="B71" s="15" t="s">
        <v>83</v>
      </c>
      <c r="C71" s="25">
        <v>0.20987872207100411</v>
      </c>
      <c r="D71" s="17">
        <v>2805747.1199999996</v>
      </c>
      <c r="E71" s="18">
        <v>1812466.62</v>
      </c>
      <c r="F71" s="19">
        <f t="shared" si="10"/>
        <v>0.64598359812269912</v>
      </c>
      <c r="G71" s="18"/>
      <c r="H71" s="19">
        <f t="shared" si="11"/>
        <v>0</v>
      </c>
      <c r="I71" s="18">
        <v>1223600</v>
      </c>
      <c r="J71" s="19">
        <f t="shared" si="12"/>
        <v>0.43610487605169496</v>
      </c>
      <c r="K71" s="18">
        <v>5.5879354476928711E-9</v>
      </c>
      <c r="L71" s="19">
        <f t="shared" si="13"/>
        <v>1.9916033800269467E-15</v>
      </c>
      <c r="M71" s="20">
        <v>528458.31000000006</v>
      </c>
      <c r="N71" s="21">
        <f t="shared" si="14"/>
        <v>0.18834851731042679</v>
      </c>
      <c r="O71" s="27"/>
      <c r="P71" s="27"/>
      <c r="Q71" s="27"/>
    </row>
    <row r="72" spans="1:17" ht="20.25" x14ac:dyDescent="0.3">
      <c r="A72" s="24">
        <v>64</v>
      </c>
      <c r="B72" s="15" t="s">
        <v>84</v>
      </c>
      <c r="C72" s="25">
        <v>0.21565661129786004</v>
      </c>
      <c r="D72" s="17">
        <v>2224859.2200000002</v>
      </c>
      <c r="E72" s="18">
        <v>1390705.6</v>
      </c>
      <c r="F72" s="19">
        <f t="shared" si="10"/>
        <v>0.62507577445731599</v>
      </c>
      <c r="G72" s="18"/>
      <c r="H72" s="19">
        <f t="shared" si="11"/>
        <v>0</v>
      </c>
      <c r="I72" s="18">
        <v>910900</v>
      </c>
      <c r="J72" s="19">
        <f t="shared" si="12"/>
        <v>0.40941916315945598</v>
      </c>
      <c r="K72" s="18">
        <v>0</v>
      </c>
      <c r="L72" s="19">
        <f t="shared" si="13"/>
        <v>0</v>
      </c>
      <c r="M72" s="20">
        <v>0</v>
      </c>
      <c r="N72" s="21">
        <f t="shared" si="14"/>
        <v>0</v>
      </c>
      <c r="O72" s="27"/>
      <c r="P72" s="27"/>
      <c r="Q72" s="27"/>
    </row>
    <row r="73" spans="1:17" ht="20.25" x14ac:dyDescent="0.3">
      <c r="A73" s="24">
        <v>65</v>
      </c>
      <c r="B73" s="15" t="s">
        <v>85</v>
      </c>
      <c r="C73" s="25">
        <v>0.37228907917280379</v>
      </c>
      <c r="D73" s="17">
        <v>5008433.1083333334</v>
      </c>
      <c r="E73" s="18">
        <v>4652884.95</v>
      </c>
      <c r="F73" s="19">
        <f t="shared" si="10"/>
        <v>0.92901010143436857</v>
      </c>
      <c r="G73" s="18"/>
      <c r="H73" s="19">
        <f t="shared" si="11"/>
        <v>0</v>
      </c>
      <c r="I73" s="18">
        <v>2788300</v>
      </c>
      <c r="J73" s="19">
        <f t="shared" si="12"/>
        <v>0.55672102226156484</v>
      </c>
      <c r="K73" s="18">
        <v>0</v>
      </c>
      <c r="L73" s="19">
        <f t="shared" si="13"/>
        <v>0</v>
      </c>
      <c r="M73" s="20">
        <v>3468444.73</v>
      </c>
      <c r="N73" s="21">
        <f t="shared" si="14"/>
        <v>0.69252092520293262</v>
      </c>
      <c r="O73" s="27"/>
      <c r="P73" s="27"/>
      <c r="Q73" s="37"/>
    </row>
    <row r="74" spans="1:17" ht="23.25" customHeight="1" x14ac:dyDescent="0.3">
      <c r="A74" s="24">
        <v>66</v>
      </c>
      <c r="B74" s="15" t="s">
        <v>86</v>
      </c>
      <c r="C74" s="25">
        <v>0.54855939780322871</v>
      </c>
      <c r="D74" s="17">
        <v>28541395.576666668</v>
      </c>
      <c r="E74" s="18">
        <v>24859065.890000001</v>
      </c>
      <c r="F74" s="19">
        <f t="shared" si="10"/>
        <v>0.87098284396166437</v>
      </c>
      <c r="G74" s="18">
        <v>9446084.8800000008</v>
      </c>
      <c r="H74" s="19">
        <f t="shared" si="11"/>
        <v>0.33096086190411866</v>
      </c>
      <c r="I74" s="18">
        <v>18648500</v>
      </c>
      <c r="J74" s="19">
        <f t="shared" si="12"/>
        <v>0.65338430806255432</v>
      </c>
      <c r="K74" s="18">
        <v>10000000.000000004</v>
      </c>
      <c r="L74" s="19">
        <f t="shared" si="13"/>
        <v>0.35036829131702529</v>
      </c>
      <c r="M74" s="20">
        <v>0</v>
      </c>
      <c r="N74" s="21">
        <f t="shared" si="14"/>
        <v>0</v>
      </c>
      <c r="O74" s="27"/>
      <c r="P74" s="27"/>
      <c r="Q74" s="27"/>
    </row>
    <row r="75" spans="1:17" ht="20.25" x14ac:dyDescent="0.3">
      <c r="A75" s="24">
        <v>67</v>
      </c>
      <c r="B75" s="15" t="s">
        <v>87</v>
      </c>
      <c r="C75" s="25">
        <v>0.62772708508455144</v>
      </c>
      <c r="D75" s="17">
        <v>4140262.6583333337</v>
      </c>
      <c r="E75" s="18">
        <v>4781855.01</v>
      </c>
      <c r="F75" s="19">
        <f t="shared" si="10"/>
        <v>1.1549641664340542</v>
      </c>
      <c r="G75" s="18"/>
      <c r="H75" s="19">
        <f t="shared" si="11"/>
        <v>0</v>
      </c>
      <c r="I75" s="18">
        <v>2182900</v>
      </c>
      <c r="J75" s="19">
        <f t="shared" si="12"/>
        <v>0.52723708134950265</v>
      </c>
      <c r="K75" s="18">
        <v>-7.4505805969238281E-9</v>
      </c>
      <c r="L75" s="19">
        <f t="shared" si="13"/>
        <v>-1.7995429787353312E-15</v>
      </c>
      <c r="M75" s="20">
        <v>1209750.5</v>
      </c>
      <c r="N75" s="21">
        <f t="shared" si="14"/>
        <v>0.29219172787626624</v>
      </c>
      <c r="O75" s="27"/>
      <c r="P75" s="27"/>
      <c r="Q75" s="37"/>
    </row>
    <row r="76" spans="1:17" ht="24" customHeight="1" x14ac:dyDescent="0.3">
      <c r="A76" s="24">
        <v>68</v>
      </c>
      <c r="B76" s="15" t="s">
        <v>88</v>
      </c>
      <c r="C76" s="25">
        <v>0.78356617085485236</v>
      </c>
      <c r="D76" s="17">
        <v>4452714.7033333341</v>
      </c>
      <c r="E76" s="18">
        <v>4979296.6100000003</v>
      </c>
      <c r="F76" s="19">
        <f t="shared" si="10"/>
        <v>1.1182608682007997</v>
      </c>
      <c r="G76" s="18"/>
      <c r="H76" s="19">
        <f t="shared" si="11"/>
        <v>0</v>
      </c>
      <c r="I76" s="18">
        <v>1490300</v>
      </c>
      <c r="J76" s="19">
        <f t="shared" si="12"/>
        <v>0.33469469734594737</v>
      </c>
      <c r="K76" s="18">
        <v>0</v>
      </c>
      <c r="L76" s="19">
        <f t="shared" si="13"/>
        <v>0</v>
      </c>
      <c r="M76" s="20">
        <v>177527.16</v>
      </c>
      <c r="N76" s="21">
        <f t="shared" si="14"/>
        <v>3.9869421651268583E-2</v>
      </c>
      <c r="O76" s="27"/>
      <c r="P76" s="27"/>
      <c r="Q76" s="27"/>
    </row>
    <row r="77" spans="1:17" ht="20.25" x14ac:dyDescent="0.3">
      <c r="A77" s="24">
        <v>69</v>
      </c>
      <c r="B77" s="15" t="s">
        <v>89</v>
      </c>
      <c r="C77" s="25">
        <v>0.88705508152663037</v>
      </c>
      <c r="D77" s="17">
        <v>36036554.263333343</v>
      </c>
      <c r="E77" s="18">
        <v>31966408.579999998</v>
      </c>
      <c r="F77" s="19">
        <f t="shared" si="10"/>
        <v>0.88705508152663037</v>
      </c>
      <c r="G77" s="18"/>
      <c r="H77" s="19">
        <f t="shared" si="11"/>
        <v>0</v>
      </c>
      <c r="I77" s="18">
        <v>0</v>
      </c>
      <c r="J77" s="19">
        <f t="shared" si="12"/>
        <v>0</v>
      </c>
      <c r="K77" s="18">
        <v>9999999.9999999739</v>
      </c>
      <c r="L77" s="19">
        <f t="shared" si="13"/>
        <v>0.27749600938330626</v>
      </c>
      <c r="M77" s="20">
        <v>17429054.829999998</v>
      </c>
      <c r="N77" s="21">
        <f t="shared" si="14"/>
        <v>0.48364931626478513</v>
      </c>
      <c r="O77" s="27"/>
      <c r="P77" s="27"/>
      <c r="Q77" s="27"/>
    </row>
    <row r="78" spans="1:17" ht="20.25" x14ac:dyDescent="0.3">
      <c r="A78" s="24">
        <v>70</v>
      </c>
      <c r="B78" s="15" t="s">
        <v>90</v>
      </c>
      <c r="C78" s="25">
        <v>0.98017263323369741</v>
      </c>
      <c r="D78" s="17">
        <v>5999188.6333333328</v>
      </c>
      <c r="E78" s="18">
        <v>8101640.5199999996</v>
      </c>
      <c r="F78" s="19">
        <f t="shared" si="10"/>
        <v>1.3504560391691636</v>
      </c>
      <c r="G78" s="18"/>
      <c r="H78" s="19">
        <f t="shared" si="11"/>
        <v>0</v>
      </c>
      <c r="I78" s="18">
        <v>2221400</v>
      </c>
      <c r="J78" s="19">
        <f t="shared" si="12"/>
        <v>0.37028340593546599</v>
      </c>
      <c r="K78" s="18">
        <v>8.3819031715393066E-9</v>
      </c>
      <c r="L78" s="19">
        <f t="shared" si="13"/>
        <v>1.3971727984959301E-15</v>
      </c>
      <c r="M78" s="20">
        <v>0</v>
      </c>
      <c r="N78" s="21">
        <f t="shared" si="14"/>
        <v>0</v>
      </c>
      <c r="O78" s="27"/>
      <c r="P78" s="27"/>
      <c r="Q78" s="37"/>
    </row>
    <row r="79" spans="1:17" ht="20.25" x14ac:dyDescent="0.3">
      <c r="A79" s="24">
        <v>71</v>
      </c>
      <c r="B79" s="15" t="s">
        <v>91</v>
      </c>
      <c r="C79" s="25">
        <v>1.0954702970759094</v>
      </c>
      <c r="D79" s="17">
        <v>2931135.9683333333</v>
      </c>
      <c r="E79" s="18">
        <v>3768572.39</v>
      </c>
      <c r="F79" s="19">
        <f t="shared" si="10"/>
        <v>1.285703710340957</v>
      </c>
      <c r="G79" s="18"/>
      <c r="H79" s="19">
        <f t="shared" si="11"/>
        <v>0</v>
      </c>
      <c r="I79" s="18">
        <v>557600</v>
      </c>
      <c r="J79" s="19">
        <f t="shared" si="12"/>
        <v>0.19023341326504745</v>
      </c>
      <c r="K79" s="18">
        <v>0</v>
      </c>
      <c r="L79" s="19">
        <f t="shared" si="13"/>
        <v>0</v>
      </c>
      <c r="M79" s="20">
        <v>0</v>
      </c>
      <c r="N79" s="21">
        <f t="shared" si="14"/>
        <v>0</v>
      </c>
      <c r="O79" s="27"/>
      <c r="P79" s="27"/>
      <c r="Q79" s="27"/>
    </row>
    <row r="80" spans="1:17" ht="20.25" x14ac:dyDescent="0.3">
      <c r="A80" s="24">
        <v>72</v>
      </c>
      <c r="B80" s="15" t="s">
        <v>92</v>
      </c>
      <c r="C80" s="25">
        <v>1.569808425612625</v>
      </c>
      <c r="D80" s="17">
        <v>227733.47</v>
      </c>
      <c r="E80" s="18">
        <v>517397.92</v>
      </c>
      <c r="F80" s="19">
        <f t="shared" si="10"/>
        <v>2.2719450065903795</v>
      </c>
      <c r="G80" s="18"/>
      <c r="H80" s="19">
        <f t="shared" si="11"/>
        <v>0</v>
      </c>
      <c r="I80" s="18">
        <v>159900</v>
      </c>
      <c r="J80" s="19">
        <f t="shared" si="12"/>
        <v>0.70213658097775433</v>
      </c>
      <c r="K80" s="18">
        <v>2.0372681319713593E-10</v>
      </c>
      <c r="L80" s="19">
        <f t="shared" si="13"/>
        <v>8.9458441570813423E-16</v>
      </c>
      <c r="M80" s="20">
        <v>0</v>
      </c>
      <c r="N80" s="21">
        <f t="shared" si="14"/>
        <v>0</v>
      </c>
      <c r="O80" s="27"/>
      <c r="P80" s="27"/>
      <c r="Q80" s="37"/>
    </row>
    <row r="81" spans="1:17" ht="20.25" x14ac:dyDescent="0.3">
      <c r="A81" s="24">
        <v>73</v>
      </c>
      <c r="B81" s="15" t="s">
        <v>93</v>
      </c>
      <c r="C81" s="25">
        <v>1.7804284404902702</v>
      </c>
      <c r="D81" s="17">
        <v>581498.88333333319</v>
      </c>
      <c r="E81" s="18">
        <v>1292017.1499999999</v>
      </c>
      <c r="F81" s="19">
        <f t="shared" si="10"/>
        <v>2.2218738281899255</v>
      </c>
      <c r="G81" s="18"/>
      <c r="H81" s="19">
        <f t="shared" si="11"/>
        <v>0</v>
      </c>
      <c r="I81" s="18">
        <v>256700</v>
      </c>
      <c r="J81" s="19">
        <f t="shared" si="12"/>
        <v>0.44144538769965547</v>
      </c>
      <c r="K81" s="18">
        <v>2.9103830456733704E-11</v>
      </c>
      <c r="L81" s="19">
        <f t="shared" si="13"/>
        <v>5.0049675572722444E-17</v>
      </c>
      <c r="M81" s="20">
        <v>0</v>
      </c>
      <c r="N81" s="21">
        <f t="shared" si="14"/>
        <v>0</v>
      </c>
      <c r="O81" s="27"/>
      <c r="P81" s="27"/>
      <c r="Q81" s="27"/>
    </row>
    <row r="82" spans="1:17" ht="20.25" x14ac:dyDescent="0.3">
      <c r="A82" s="24">
        <v>74</v>
      </c>
      <c r="B82" s="15" t="s">
        <v>94</v>
      </c>
      <c r="C82" s="25">
        <v>1.8083911624365867</v>
      </c>
      <c r="D82" s="17">
        <v>5413431.2549999999</v>
      </c>
      <c r="E82" s="18">
        <v>13711901.24</v>
      </c>
      <c r="F82" s="19">
        <f t="shared" si="10"/>
        <v>2.5329408639548707</v>
      </c>
      <c r="G82" s="18"/>
      <c r="H82" s="19">
        <f t="shared" si="11"/>
        <v>0</v>
      </c>
      <c r="I82" s="18">
        <v>3922300</v>
      </c>
      <c r="J82" s="19">
        <f t="shared" si="12"/>
        <v>0.72454970151828413</v>
      </c>
      <c r="K82" s="18">
        <v>3.7252902984619141E-9</v>
      </c>
      <c r="L82" s="19">
        <f t="shared" si="13"/>
        <v>6.8815694205428943E-16</v>
      </c>
      <c r="M82" s="20">
        <v>980644.45</v>
      </c>
      <c r="N82" s="21">
        <f t="shared" si="14"/>
        <v>0.18115025458100142</v>
      </c>
      <c r="O82" s="27"/>
      <c r="P82" s="27"/>
      <c r="Q82" s="27"/>
    </row>
    <row r="83" spans="1:17" ht="20.25" x14ac:dyDescent="0.3">
      <c r="A83" s="24">
        <v>75</v>
      </c>
      <c r="B83" s="15" t="s">
        <v>95</v>
      </c>
      <c r="C83" s="25">
        <v>1.9952345410416885</v>
      </c>
      <c r="D83" s="17">
        <v>3122745.0416666665</v>
      </c>
      <c r="E83" s="18">
        <v>8353808.7699999996</v>
      </c>
      <c r="F83" s="19">
        <f t="shared" si="10"/>
        <v>2.6751491583640199</v>
      </c>
      <c r="G83" s="18"/>
      <c r="H83" s="19">
        <f t="shared" si="11"/>
        <v>0</v>
      </c>
      <c r="I83" s="18">
        <v>2123200</v>
      </c>
      <c r="J83" s="19">
        <f t="shared" si="12"/>
        <v>0.6799146173223316</v>
      </c>
      <c r="K83" s="18">
        <v>999999.99999999814</v>
      </c>
      <c r="L83" s="19">
        <f t="shared" si="13"/>
        <v>0.32023107447359189</v>
      </c>
      <c r="M83" s="20">
        <v>1314513.08</v>
      </c>
      <c r="N83" s="21">
        <f t="shared" si="14"/>
        <v>0.42094793601799146</v>
      </c>
      <c r="O83" s="27"/>
      <c r="P83" s="27"/>
      <c r="Q83" s="27"/>
    </row>
    <row r="84" spans="1:17" ht="20.25" x14ac:dyDescent="0.3">
      <c r="A84" s="24">
        <v>76</v>
      </c>
      <c r="B84" s="15" t="s">
        <v>96</v>
      </c>
      <c r="C84" s="25">
        <v>2.3871258405477693</v>
      </c>
      <c r="D84" s="17">
        <v>8663236.8050000016</v>
      </c>
      <c r="E84" s="18">
        <v>22822936.440000001</v>
      </c>
      <c r="F84" s="19">
        <f t="shared" si="10"/>
        <v>2.6344583385770668</v>
      </c>
      <c r="G84" s="18"/>
      <c r="H84" s="19">
        <f t="shared" si="11"/>
        <v>0</v>
      </c>
      <c r="I84" s="18">
        <v>2142700</v>
      </c>
      <c r="J84" s="19">
        <f t="shared" si="12"/>
        <v>0.24733249802929744</v>
      </c>
      <c r="K84" s="18">
        <v>0</v>
      </c>
      <c r="L84" s="19">
        <f t="shared" si="13"/>
        <v>0</v>
      </c>
      <c r="M84" s="20">
        <v>3898272.1900000004</v>
      </c>
      <c r="N84" s="21">
        <f t="shared" si="14"/>
        <v>0.44997871785636823</v>
      </c>
      <c r="O84" s="27"/>
      <c r="P84" s="27"/>
      <c r="Q84" s="27"/>
    </row>
    <row r="85" spans="1:17" ht="20.25" x14ac:dyDescent="0.3">
      <c r="A85" s="24">
        <v>77</v>
      </c>
      <c r="B85" s="15" t="s">
        <v>97</v>
      </c>
      <c r="C85" s="25">
        <v>2.9036033146407405</v>
      </c>
      <c r="D85" s="17">
        <v>6539884.6200000001</v>
      </c>
      <c r="E85" s="18">
        <v>23789230.66</v>
      </c>
      <c r="F85" s="19">
        <f t="shared" si="10"/>
        <v>3.6375612174026397</v>
      </c>
      <c r="G85" s="18"/>
      <c r="H85" s="19">
        <f t="shared" si="11"/>
        <v>0</v>
      </c>
      <c r="I85" s="18">
        <v>4800000</v>
      </c>
      <c r="J85" s="19">
        <f t="shared" si="12"/>
        <v>0.73395790276189921</v>
      </c>
      <c r="K85" s="18">
        <v>3.4924596548080444E-10</v>
      </c>
      <c r="L85" s="19">
        <f t="shared" si="13"/>
        <v>5.3402465910905387E-17</v>
      </c>
      <c r="M85" s="20">
        <v>0</v>
      </c>
      <c r="N85" s="21">
        <f t="shared" si="14"/>
        <v>0</v>
      </c>
      <c r="O85" s="27"/>
      <c r="P85" s="27"/>
      <c r="Q85" s="27"/>
    </row>
    <row r="86" spans="1:17" ht="20.25" x14ac:dyDescent="0.3">
      <c r="A86" s="24">
        <v>78</v>
      </c>
      <c r="B86" s="15" t="s">
        <v>98</v>
      </c>
      <c r="C86" s="25">
        <v>0</v>
      </c>
      <c r="D86" s="17">
        <v>0</v>
      </c>
      <c r="E86" s="18">
        <v>0</v>
      </c>
      <c r="F86" s="19">
        <v>0</v>
      </c>
      <c r="G86" s="18"/>
      <c r="H86" s="19">
        <v>0</v>
      </c>
      <c r="I86" s="18">
        <v>0</v>
      </c>
      <c r="J86" s="19">
        <v>0</v>
      </c>
      <c r="K86" s="18">
        <v>0</v>
      </c>
      <c r="L86" s="19">
        <v>0</v>
      </c>
      <c r="M86" s="20">
        <v>0</v>
      </c>
      <c r="N86" s="21">
        <v>0</v>
      </c>
      <c r="O86" s="27"/>
      <c r="P86" s="27"/>
      <c r="Q86" s="37"/>
    </row>
    <row r="87" spans="1:17" ht="20.25" x14ac:dyDescent="0.3">
      <c r="A87" s="24">
        <v>79</v>
      </c>
      <c r="B87" s="15" t="s">
        <v>99</v>
      </c>
      <c r="C87" s="25">
        <v>0</v>
      </c>
      <c r="D87" s="17">
        <v>0</v>
      </c>
      <c r="E87" s="18">
        <v>0</v>
      </c>
      <c r="F87" s="19">
        <v>0</v>
      </c>
      <c r="G87" s="18"/>
      <c r="H87" s="19">
        <v>0</v>
      </c>
      <c r="I87" s="18">
        <v>0</v>
      </c>
      <c r="J87" s="19">
        <v>0</v>
      </c>
      <c r="K87" s="18">
        <v>0</v>
      </c>
      <c r="L87" s="19">
        <v>0</v>
      </c>
      <c r="M87" s="20">
        <v>0</v>
      </c>
      <c r="N87" s="21">
        <v>0</v>
      </c>
      <c r="O87" s="27"/>
      <c r="P87" s="27"/>
      <c r="Q87" s="37"/>
    </row>
    <row r="88" spans="1:17" ht="20.25" x14ac:dyDescent="0.3">
      <c r="A88" s="52" t="s">
        <v>100</v>
      </c>
      <c r="B88" s="52"/>
      <c r="C88" s="29">
        <v>0.17575552681155984</v>
      </c>
      <c r="D88" s="30">
        <v>168111463.38333333</v>
      </c>
      <c r="E88" s="30">
        <f>SUM(E51:E87)</f>
        <v>173393133.93000001</v>
      </c>
      <c r="F88" s="33">
        <f t="shared" ref="F88:F89" si="15">E88/D88</f>
        <v>1.031417670397784</v>
      </c>
      <c r="G88" s="30">
        <f t="shared" ref="G88" si="16">SUM(G51:G87)</f>
        <v>9446084.8800000008</v>
      </c>
      <c r="H88" s="33">
        <f t="shared" ref="H88:H89" si="17">G88/D88</f>
        <v>5.6189415581141697E-2</v>
      </c>
      <c r="I88" s="30">
        <f>SUM(I51:I87)</f>
        <v>153292700</v>
      </c>
      <c r="J88" s="33">
        <f t="shared" ref="J88:J89" si="18">I88/D88</f>
        <v>0.91185155916736571</v>
      </c>
      <c r="K88" s="30">
        <v>33421199.999999989</v>
      </c>
      <c r="L88" s="33">
        <f>K88/D88</f>
        <v>0.19880381341867129</v>
      </c>
      <c r="M88" s="31">
        <f>SUM(M51:M87)</f>
        <v>37686763.75</v>
      </c>
      <c r="N88" s="32">
        <f>M88/D88</f>
        <v>0.22417723926455504</v>
      </c>
      <c r="O88" s="31"/>
      <c r="P88" s="31"/>
      <c r="Q88" s="31"/>
    </row>
    <row r="89" spans="1:17" ht="20.25" x14ac:dyDescent="0.3">
      <c r="A89" s="51" t="s">
        <v>101</v>
      </c>
      <c r="B89" s="51"/>
      <c r="C89" s="40">
        <v>0.77012215221369595</v>
      </c>
      <c r="D89" s="30">
        <v>1831223966.9333329</v>
      </c>
      <c r="E89" s="30">
        <f t="shared" ref="E89" si="19">E42+E44+E50+E88</f>
        <v>1374123370.0500002</v>
      </c>
      <c r="F89" s="33">
        <f t="shared" si="15"/>
        <v>0.75038520402896525</v>
      </c>
      <c r="G89" s="30">
        <f>G88+G50+G44+G42</f>
        <v>1217103772.5500002</v>
      </c>
      <c r="H89" s="33">
        <f t="shared" si="17"/>
        <v>0.66463949496479569</v>
      </c>
      <c r="I89" s="30">
        <f t="shared" ref="I89" si="20">I42+I44+I50+I88</f>
        <v>1180961000</v>
      </c>
      <c r="J89" s="33">
        <f t="shared" si="18"/>
        <v>0.64490254678006509</v>
      </c>
      <c r="K89" s="30">
        <v>1099975121.3266668</v>
      </c>
      <c r="L89" s="33">
        <f>K89/D89</f>
        <v>0.60067754747047397</v>
      </c>
      <c r="M89" s="31">
        <f>M88+M50+M44+M42</f>
        <v>165813680.30000001</v>
      </c>
      <c r="N89" s="32">
        <f>M89/D89</f>
        <v>9.0548006849036938E-2</v>
      </c>
      <c r="O89" s="31"/>
      <c r="P89" s="31"/>
      <c r="Q89" s="31"/>
    </row>
    <row r="90" spans="1:17" hidden="1" x14ac:dyDescent="0.2">
      <c r="C90" s="42"/>
      <c r="D90" s="42"/>
      <c r="E90" s="42"/>
    </row>
    <row r="91" spans="1:17" ht="5.25" customHeight="1" x14ac:dyDescent="0.2">
      <c r="C91" s="42"/>
      <c r="D91" s="42"/>
      <c r="E91" s="42"/>
      <c r="F91" s="42"/>
    </row>
    <row r="92" spans="1:17" ht="20.25" x14ac:dyDescent="0.3">
      <c r="B92" s="49" t="s">
        <v>102</v>
      </c>
      <c r="C92" s="44"/>
      <c r="D92" s="45"/>
      <c r="E92" s="45"/>
      <c r="F92" s="45"/>
      <c r="G92" s="45"/>
      <c r="H92" s="45"/>
      <c r="I92" s="45"/>
      <c r="J92" s="45"/>
      <c r="K92" s="45"/>
      <c r="L92" s="45"/>
      <c r="M92" s="46"/>
      <c r="N92" s="45"/>
      <c r="O92" s="45"/>
      <c r="P92" s="45"/>
      <c r="Q92" s="45"/>
    </row>
    <row r="93" spans="1:17" ht="20.25" x14ac:dyDescent="0.3">
      <c r="B93" s="50" t="s">
        <v>103</v>
      </c>
      <c r="C93" s="50"/>
      <c r="D93" s="45"/>
      <c r="E93" s="45"/>
      <c r="F93" s="45"/>
      <c r="G93" s="45"/>
      <c r="H93" s="45"/>
      <c r="I93" s="45"/>
      <c r="J93" s="45"/>
      <c r="K93" s="45"/>
      <c r="L93" s="45"/>
      <c r="M93" s="46"/>
      <c r="N93" s="45"/>
      <c r="O93" s="45"/>
      <c r="P93" s="45"/>
      <c r="Q93" s="45"/>
    </row>
    <row r="94" spans="1:17" ht="20.25" x14ac:dyDescent="0.3">
      <c r="B94" s="47"/>
      <c r="C94" s="48"/>
      <c r="D94" s="45"/>
      <c r="E94" s="45"/>
      <c r="F94" s="45"/>
      <c r="G94" s="45"/>
      <c r="H94" s="45"/>
      <c r="I94" s="45"/>
      <c r="J94" s="45"/>
      <c r="K94" s="45"/>
      <c r="L94" s="45"/>
      <c r="M94" s="46"/>
      <c r="N94" s="45"/>
      <c r="O94" s="45"/>
      <c r="P94" s="45"/>
      <c r="Q94" s="45"/>
    </row>
    <row r="95" spans="1:17" ht="20.25" x14ac:dyDescent="0.3">
      <c r="B95" s="47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6"/>
      <c r="N95" s="45"/>
      <c r="O95" s="45"/>
      <c r="P95" s="45"/>
      <c r="Q95" s="45"/>
    </row>
    <row r="96" spans="1:17" ht="20.25" x14ac:dyDescent="0.3">
      <c r="B96" s="47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6"/>
      <c r="N96" s="45"/>
      <c r="O96" s="45"/>
      <c r="P96" s="45"/>
      <c r="Q96" s="45"/>
    </row>
    <row r="97" spans="2:17" ht="20.25" x14ac:dyDescent="0.3">
      <c r="B97" s="47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6"/>
      <c r="N97" s="45"/>
      <c r="O97" s="45"/>
      <c r="P97" s="45"/>
      <c r="Q97" s="45"/>
    </row>
    <row r="98" spans="2:17" ht="20.25" x14ac:dyDescent="0.3">
      <c r="B98" s="47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6"/>
      <c r="N98" s="45"/>
      <c r="O98" s="45"/>
      <c r="P98" s="45"/>
      <c r="Q98" s="45"/>
    </row>
    <row r="99" spans="2:17" ht="20.25" x14ac:dyDescent="0.3">
      <c r="B99" s="47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6"/>
      <c r="N99" s="45"/>
      <c r="O99" s="45"/>
      <c r="P99" s="45"/>
      <c r="Q99" s="45"/>
    </row>
    <row r="100" spans="2:17" ht="20.25" x14ac:dyDescent="0.3">
      <c r="B100" s="47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6"/>
      <c r="N100" s="45"/>
      <c r="O100" s="45"/>
      <c r="P100" s="45"/>
      <c r="Q100" s="45"/>
    </row>
    <row r="101" spans="2:17" ht="20.25" x14ac:dyDescent="0.3">
      <c r="B101" s="47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6"/>
      <c r="N101" s="45"/>
      <c r="O101" s="45"/>
      <c r="P101" s="45"/>
      <c r="Q101" s="45"/>
    </row>
    <row r="102" spans="2:17" ht="20.25" x14ac:dyDescent="0.3">
      <c r="B102" s="47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6"/>
      <c r="N102" s="45"/>
      <c r="O102" s="45"/>
      <c r="P102" s="45"/>
      <c r="Q102" s="45"/>
    </row>
    <row r="103" spans="2:17" ht="20.25" x14ac:dyDescent="0.3">
      <c r="B103" s="47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6"/>
      <c r="N103" s="45"/>
      <c r="O103" s="45"/>
      <c r="P103" s="45"/>
      <c r="Q103" s="45"/>
    </row>
    <row r="104" spans="2:17" ht="20.25" x14ac:dyDescent="0.3">
      <c r="B104" s="47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6"/>
      <c r="N104" s="45"/>
      <c r="O104" s="45"/>
      <c r="P104" s="45"/>
      <c r="Q104" s="45"/>
    </row>
  </sheetData>
  <mergeCells count="22">
    <mergeCell ref="A1:E1"/>
    <mergeCell ref="A3:A4"/>
    <mergeCell ref="B3:B4"/>
    <mergeCell ref="C3:C4"/>
    <mergeCell ref="D3:D4"/>
    <mergeCell ref="E3:E4"/>
    <mergeCell ref="L3:L4"/>
    <mergeCell ref="M3:M4"/>
    <mergeCell ref="N3:N4"/>
    <mergeCell ref="O3:Q3"/>
    <mergeCell ref="A42:B42"/>
    <mergeCell ref="F3:F4"/>
    <mergeCell ref="G3:G4"/>
    <mergeCell ref="H3:H4"/>
    <mergeCell ref="I3:I4"/>
    <mergeCell ref="J3:J4"/>
    <mergeCell ref="K3:K4"/>
    <mergeCell ref="B93:C93"/>
    <mergeCell ref="A44:B44"/>
    <mergeCell ref="A50:B50"/>
    <mergeCell ref="A88:B88"/>
    <mergeCell ref="A89:B89"/>
  </mergeCells>
  <conditionalFormatting sqref="M6:M40">
    <cfRule type="cellIs" dxfId="4" priority="5" stopIfTrue="1" operator="lessThan">
      <formula>0</formula>
    </cfRule>
  </conditionalFormatting>
  <conditionalFormatting sqref="M43">
    <cfRule type="cellIs" dxfId="3" priority="4" stopIfTrue="1" operator="lessThan">
      <formula>0</formula>
    </cfRule>
  </conditionalFormatting>
  <conditionalFormatting sqref="M45:M49">
    <cfRule type="cellIs" dxfId="2" priority="3" stopIfTrue="1" operator="lessThan">
      <formula>0</formula>
    </cfRule>
  </conditionalFormatting>
  <conditionalFormatting sqref="M51:M87">
    <cfRule type="cellIs" dxfId="1" priority="2" stopIfTrue="1" operator="lessThan">
      <formula>0</formula>
    </cfRule>
  </conditionalFormatting>
  <conditionalFormatting sqref="N45:N49 N6:N41 N43 N51:N87">
    <cfRule type="cellIs" dxfId="0" priority="1" stopIfTrue="1" operator="lessThan">
      <formula>0</formula>
    </cfRule>
  </conditionalFormatting>
  <printOptions horizontalCentered="1" verticalCentered="1"/>
  <pageMargins left="0" right="0" top="0" bottom="0" header="0" footer="0"/>
  <pageSetup paperSize="8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15.07.2025</vt:lpstr>
      <vt:lpstr>'15.07.2025'!Область_печати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SOLODOVNIKOVA</dc:creator>
  <cp:lastModifiedBy>SAVINOVA</cp:lastModifiedBy>
  <cp:lastPrinted>2025-07-16T08:56:14Z</cp:lastPrinted>
  <dcterms:created xsi:type="dcterms:W3CDTF">2025-07-16T08:23:22Z</dcterms:created>
  <dcterms:modified xsi:type="dcterms:W3CDTF">2025-07-16T09:05:29Z</dcterms:modified>
</cp:coreProperties>
</file>